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  <sheet name="Лист2" sheetId="2" r:id="rId2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6" i="1" l="1"/>
  <c r="F36" i="1"/>
  <c r="E36" i="1"/>
</calcChain>
</file>

<file path=xl/sharedStrings.xml><?xml version="1.0" encoding="utf-8"?>
<sst xmlns="http://schemas.openxmlformats.org/spreadsheetml/2006/main" count="201" uniqueCount="70">
  <si>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</si>
  <si>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</si>
  <si>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</si>
  <si>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</si>
  <si>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</si>
  <si>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</si>
  <si>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</si>
  <si>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</si>
  <si>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</si>
  <si>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</si>
  <si>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</si>
  <si>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</si>
  <si>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</si>
  <si>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Нюксеница</t>
  </si>
  <si>
    <t xml:space="preserve"> 0,4 Нюксеница ТСН 1 ао</t>
  </si>
  <si>
    <t xml:space="preserve"> 0,4 Нюксеница ТСН 2 ао</t>
  </si>
  <si>
    <t xml:space="preserve"> 0,4 Нюксеница-Дом Малгина (КТП) ао RS</t>
  </si>
  <si>
    <t xml:space="preserve"> 0,4 Нюксеница-Жилпоселок (КТП) ао RS</t>
  </si>
  <si>
    <t xml:space="preserve"> 0,4 Нюксеница-РЭС (КТП) ао RS</t>
  </si>
  <si>
    <t xml:space="preserve"> 0,4 Нюксеница-РЭС (КТП) ап RS</t>
  </si>
  <si>
    <t xml:space="preserve"> 10 Нюксеница Т 1 ап RS</t>
  </si>
  <si>
    <t xml:space="preserve"> 10 Нюксеница Т 2 ап RS</t>
  </si>
  <si>
    <t xml:space="preserve"> 10 Нюксеница-Березовая слободка ао RS</t>
  </si>
  <si>
    <t xml:space="preserve"> 10 Нюксеница-Водозабор 1 ао RS</t>
  </si>
  <si>
    <t xml:space="preserve"> 10 Нюксеница-Водозабор 1 ап RS</t>
  </si>
  <si>
    <t xml:space="preserve"> 10 Нюксеница-Водозабор 2 ао RS</t>
  </si>
  <si>
    <t xml:space="preserve"> 10 Нюксеница-Водозабор 2 ап RS</t>
  </si>
  <si>
    <t xml:space="preserve"> 10 Нюксеница-Газ 1 ао RS</t>
  </si>
  <si>
    <t xml:space="preserve"> 10 Нюксеница-Газ 1 рп RS</t>
  </si>
  <si>
    <t xml:space="preserve"> 10 Нюксеница-Газ 2 ао RS</t>
  </si>
  <si>
    <t xml:space="preserve"> 10 Нюксеница-Газ 2 рп RS</t>
  </si>
  <si>
    <t xml:space="preserve"> 10 Нюксеница-Ларинская ао RS</t>
  </si>
  <si>
    <t xml:space="preserve"> 10 Нюксеница-Лесютино ао RS</t>
  </si>
  <si>
    <t xml:space="preserve"> 10 Нюксеница-Льнозавод ао RS</t>
  </si>
  <si>
    <t xml:space="preserve"> 10 Нюксеница-Райцентр ао RS</t>
  </si>
  <si>
    <t xml:space="preserve"> 10 Нюксеница-Сельменьга ао RS</t>
  </si>
  <si>
    <t xml:space="preserve"> 10 Нюксеница-Уфтюга ао RS</t>
  </si>
  <si>
    <t xml:space="preserve"> 35 Нюксеница-Тарнога 1 ао RS</t>
  </si>
  <si>
    <t xml:space="preserve"> 35 Нюксеница-Тарнога 1 ап RS</t>
  </si>
  <si>
    <t xml:space="preserve"> 35 Нюксеница-Тарнога 2 ао RS</t>
  </si>
  <si>
    <t xml:space="preserve"> 35 Нюксеница-Тарнога 2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</si>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</sst>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tabSelected="1" zoomScaleNormal="100" zoomScaleSheetLayoutView="100" workbookViewId="0">
      <selection activeCell="A41" sqref="A41:H7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258062.67800000001</v>
      </c>
      <c r="C9" s="23">
        <v>258062.74799999999</v>
      </c>
      <c r="D9" s="24">
        <v>1</v>
      </c>
      <c r="E9" s="25">
        <v>7.0000000000000007E-2</v>
      </c>
      <c r="F9" s="26">
        <v>7.0000000000000007E-2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408668.54200000002</v>
      </c>
      <c r="C10" s="29">
        <v>408671.10399999999</v>
      </c>
      <c r="D10" s="30">
        <v>1</v>
      </c>
      <c r="E10" s="31">
        <v>2.5619999999999998</v>
      </c>
      <c r="F10" s="32">
        <v>2.5619999999999998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36683.728000000003</v>
      </c>
      <c r="C11" s="29">
        <v>36696.553999999996</v>
      </c>
      <c r="D11" s="30"/>
      <c r="E11" s="31"/>
      <c r="F11" s="32">
        <v>12.826000000000001</v>
      </c>
      <c r="G11" s="32"/>
      <c r="H11" s="33"/>
    </row>
    <row r="12" spans="1:10" x14ac:dyDescent="0.25">
      <c r="A12" s="28" t="s">
        <v>17</v>
      </c>
      <c r="B12" s="29">
        <v>186297.61199999999</v>
      </c>
      <c r="C12" s="29">
        <v>186329.73699999999</v>
      </c>
      <c r="D12" s="30"/>
      <c r="E12" s="31"/>
      <c r="F12" s="32">
        <v>32.125</v>
      </c>
      <c r="G12" s="32"/>
      <c r="H12" s="33"/>
    </row>
    <row r="13" spans="1:10" x14ac:dyDescent="0.25">
      <c r="A13" s="28" t="s">
        <v>18</v>
      </c>
      <c r="B13" s="29">
        <v>32638.643599999999</v>
      </c>
      <c r="C13" s="29">
        <v>32648.055199999999</v>
      </c>
      <c r="D13" s="30">
        <v>30</v>
      </c>
      <c r="E13" s="31">
        <v>282.34800000000001</v>
      </c>
      <c r="F13" s="32">
        <v>282.34800000000001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0.1376</v>
      </c>
      <c r="C14" s="29">
        <v>0.1376</v>
      </c>
      <c r="D14" s="30">
        <v>30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10208.7855</v>
      </c>
      <c r="C15" s="29">
        <v>10211.209000000001</v>
      </c>
      <c r="D15" s="30">
        <v>6000</v>
      </c>
      <c r="E15" s="31">
        <v>14541</v>
      </c>
      <c r="F15" s="32">
        <v>14541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8999.9901000000009</v>
      </c>
      <c r="C16" s="29">
        <v>9002.5944</v>
      </c>
      <c r="D16" s="30">
        <v>6000</v>
      </c>
      <c r="E16" s="31">
        <v>15625.8</v>
      </c>
      <c r="F16" s="32">
        <v>15625.8</v>
      </c>
      <c r="G16" s="32">
        <v>0</v>
      </c>
      <c r="H16" s="33">
        <v>0</v>
      </c>
    </row>
    <row r="17" spans="1:8" x14ac:dyDescent="0.25">
      <c r="A17" s="28" t="s">
        <v>22</v>
      </c>
      <c r="B17" s="29">
        <v>11999.935100000001</v>
      </c>
      <c r="C17" s="29">
        <v>12003.1327</v>
      </c>
      <c r="D17" s="30">
        <v>2000</v>
      </c>
      <c r="E17" s="31">
        <v>6395.2</v>
      </c>
      <c r="F17" s="32">
        <v>6395.2</v>
      </c>
      <c r="G17" s="32">
        <v>0</v>
      </c>
      <c r="H17" s="33">
        <v>0</v>
      </c>
    </row>
    <row r="18" spans="1:8" x14ac:dyDescent="0.25">
      <c r="A18" s="28" t="s">
        <v>23</v>
      </c>
      <c r="B18" s="29">
        <v>1273.1329000000001</v>
      </c>
      <c r="C18" s="29">
        <v>1273.2</v>
      </c>
      <c r="D18" s="30">
        <v>3000</v>
      </c>
      <c r="E18" s="31">
        <v>201.3</v>
      </c>
      <c r="F18" s="32">
        <v>201.3</v>
      </c>
      <c r="G18" s="32">
        <v>0</v>
      </c>
      <c r="H18" s="33">
        <v>0</v>
      </c>
    </row>
    <row r="19" spans="1:8" x14ac:dyDescent="0.25">
      <c r="A19" s="28" t="s">
        <v>24</v>
      </c>
      <c r="B19" s="29">
        <v>3.0209000000000001</v>
      </c>
      <c r="C19" s="29">
        <v>3.0209000000000001</v>
      </c>
      <c r="D19" s="30">
        <v>3000</v>
      </c>
      <c r="E19" s="31">
        <v>0</v>
      </c>
      <c r="F19" s="32">
        <v>0</v>
      </c>
      <c r="G19" s="32">
        <v>0</v>
      </c>
      <c r="H19" s="33"/>
    </row>
    <row r="20" spans="1:8" x14ac:dyDescent="0.25">
      <c r="A20" s="28" t="s">
        <v>25</v>
      </c>
      <c r="B20" s="29">
        <v>1783.9380000000001</v>
      </c>
      <c r="C20" s="29">
        <v>1786.104</v>
      </c>
      <c r="D20" s="30">
        <v>3000</v>
      </c>
      <c r="E20" s="31">
        <v>6498</v>
      </c>
      <c r="F20" s="32">
        <v>6499.8</v>
      </c>
      <c r="G20" s="32">
        <v>-1.8</v>
      </c>
      <c r="H20" s="33">
        <v>-0.03</v>
      </c>
    </row>
    <row r="21" spans="1:8" x14ac:dyDescent="0.25">
      <c r="A21" s="28" t="s">
        <v>26</v>
      </c>
      <c r="B21" s="29">
        <v>0</v>
      </c>
      <c r="C21" s="29">
        <v>0</v>
      </c>
      <c r="D21" s="30">
        <v>3000</v>
      </c>
      <c r="E21" s="31">
        <v>0</v>
      </c>
      <c r="F21" s="32">
        <v>0</v>
      </c>
      <c r="G21" s="32">
        <v>0</v>
      </c>
      <c r="H21" s="33"/>
    </row>
    <row r="22" spans="1:8" x14ac:dyDescent="0.25">
      <c r="A22" s="28" t="s">
        <v>27</v>
      </c>
      <c r="B22" s="29">
        <v>4911.1709000000001</v>
      </c>
      <c r="C22" s="29">
        <v>4911.1709000000001</v>
      </c>
      <c r="D22" s="30">
        <v>3000</v>
      </c>
      <c r="E22" s="31">
        <v>0</v>
      </c>
      <c r="F22" s="32">
        <v>0</v>
      </c>
      <c r="G22" s="32">
        <v>0</v>
      </c>
      <c r="H22" s="33"/>
    </row>
    <row r="23" spans="1:8" x14ac:dyDescent="0.25">
      <c r="A23" s="28" t="s">
        <v>28</v>
      </c>
      <c r="B23" s="29">
        <v>6.3601000000000001</v>
      </c>
      <c r="C23" s="29">
        <v>6.3613999999999997</v>
      </c>
      <c r="D23" s="30">
        <v>3000</v>
      </c>
      <c r="E23" s="31">
        <v>3.9</v>
      </c>
      <c r="F23" s="32">
        <v>3.9</v>
      </c>
      <c r="G23" s="32">
        <v>0</v>
      </c>
      <c r="H23" s="33">
        <v>0</v>
      </c>
    </row>
    <row r="24" spans="1:8" x14ac:dyDescent="0.25">
      <c r="A24" s="28" t="s">
        <v>29</v>
      </c>
      <c r="B24" s="29">
        <v>189.78700000000001</v>
      </c>
      <c r="C24" s="29">
        <v>189.90299999999999</v>
      </c>
      <c r="D24" s="30">
        <v>3000</v>
      </c>
      <c r="E24" s="31">
        <v>348</v>
      </c>
      <c r="F24" s="32">
        <v>348.9</v>
      </c>
      <c r="G24" s="32">
        <v>-0.9</v>
      </c>
      <c r="H24" s="33">
        <v>-0.26</v>
      </c>
    </row>
    <row r="25" spans="1:8" x14ac:dyDescent="0.25">
      <c r="A25" s="28" t="s">
        <v>30</v>
      </c>
      <c r="B25" s="29">
        <v>0</v>
      </c>
      <c r="C25" s="29">
        <v>0</v>
      </c>
      <c r="D25" s="30">
        <v>3000</v>
      </c>
      <c r="E25" s="31">
        <v>0</v>
      </c>
      <c r="F25" s="32">
        <v>0</v>
      </c>
      <c r="G25" s="32">
        <v>0</v>
      </c>
      <c r="H25" s="33"/>
    </row>
    <row r="26" spans="1:8" x14ac:dyDescent="0.25">
      <c r="A26" s="28" t="s">
        <v>31</v>
      </c>
      <c r="B26" s="29">
        <v>1629.1249</v>
      </c>
      <c r="C26" s="29">
        <v>1629.4269999999999</v>
      </c>
      <c r="D26" s="30">
        <v>2000</v>
      </c>
      <c r="E26" s="31">
        <v>604.20000000000005</v>
      </c>
      <c r="F26" s="32">
        <v>604.20000000000005</v>
      </c>
      <c r="G26" s="32">
        <v>0</v>
      </c>
      <c r="H26" s="33">
        <v>0</v>
      </c>
    </row>
    <row r="27" spans="1:8" x14ac:dyDescent="0.25">
      <c r="A27" s="28" t="s">
        <v>32</v>
      </c>
      <c r="B27" s="29">
        <v>4776.5541999999996</v>
      </c>
      <c r="C27" s="29">
        <v>4777.7053999999998</v>
      </c>
      <c r="D27" s="30">
        <v>1500</v>
      </c>
      <c r="E27" s="31">
        <v>1726.8</v>
      </c>
      <c r="F27" s="32">
        <v>1726.8</v>
      </c>
      <c r="G27" s="32">
        <v>0</v>
      </c>
      <c r="H27" s="33">
        <v>0</v>
      </c>
    </row>
    <row r="28" spans="1:8" x14ac:dyDescent="0.25">
      <c r="A28" s="28" t="s">
        <v>33</v>
      </c>
      <c r="B28" s="29">
        <v>3748.7042000000001</v>
      </c>
      <c r="C28" s="29">
        <v>3749.3490999999999</v>
      </c>
      <c r="D28" s="30">
        <v>2000</v>
      </c>
      <c r="E28" s="31">
        <v>1289.8</v>
      </c>
      <c r="F28" s="32">
        <v>1289.8</v>
      </c>
      <c r="G28" s="32">
        <v>0</v>
      </c>
      <c r="H28" s="33">
        <v>0</v>
      </c>
    </row>
    <row r="29" spans="1:8" x14ac:dyDescent="0.25">
      <c r="A29" s="28" t="s">
        <v>34</v>
      </c>
      <c r="B29" s="29">
        <v>20942.623100000001</v>
      </c>
      <c r="C29" s="29">
        <v>20947.142800000001</v>
      </c>
      <c r="D29" s="30">
        <v>2000</v>
      </c>
      <c r="E29" s="31">
        <v>9039.4</v>
      </c>
      <c r="F29" s="32">
        <v>9039.4</v>
      </c>
      <c r="G29" s="32">
        <v>0</v>
      </c>
      <c r="H29" s="33">
        <v>0</v>
      </c>
    </row>
    <row r="30" spans="1:8" x14ac:dyDescent="0.25">
      <c r="A30" s="28" t="s">
        <v>35</v>
      </c>
      <c r="B30" s="29">
        <v>7071.1392999999998</v>
      </c>
      <c r="C30" s="29">
        <v>7072.8663999999999</v>
      </c>
      <c r="D30" s="30">
        <v>1000</v>
      </c>
      <c r="E30" s="31">
        <v>1727.1</v>
      </c>
      <c r="F30" s="32">
        <v>1727.1</v>
      </c>
      <c r="G30" s="32">
        <v>0</v>
      </c>
      <c r="H30" s="33">
        <v>0</v>
      </c>
    </row>
    <row r="31" spans="1:8" x14ac:dyDescent="0.25">
      <c r="A31" s="28" t="s">
        <v>36</v>
      </c>
      <c r="B31" s="29">
        <v>6066.076</v>
      </c>
      <c r="C31" s="29">
        <v>6067.4036999999998</v>
      </c>
      <c r="D31" s="30">
        <v>1500</v>
      </c>
      <c r="E31" s="31">
        <v>1991.55</v>
      </c>
      <c r="F31" s="32">
        <v>1991.55</v>
      </c>
      <c r="G31" s="32">
        <v>0</v>
      </c>
      <c r="H31" s="33">
        <v>0</v>
      </c>
    </row>
    <row r="32" spans="1:8" x14ac:dyDescent="0.25">
      <c r="A32" s="28" t="s">
        <v>37</v>
      </c>
      <c r="B32" s="29">
        <v>190.05179999999999</v>
      </c>
      <c r="C32" s="29">
        <v>190.05179999999999</v>
      </c>
      <c r="D32" s="30">
        <v>10500</v>
      </c>
      <c r="E32" s="31">
        <v>0</v>
      </c>
      <c r="F32" s="32">
        <v>0</v>
      </c>
      <c r="G32" s="32">
        <v>0</v>
      </c>
      <c r="H32" s="33"/>
    </row>
    <row r="33" spans="1:8" x14ac:dyDescent="0.25">
      <c r="A33" s="28" t="s">
        <v>38</v>
      </c>
      <c r="B33" s="29">
        <v>23.4451</v>
      </c>
      <c r="C33" s="29">
        <v>23.4451</v>
      </c>
      <c r="D33" s="30">
        <v>10500</v>
      </c>
      <c r="E33" s="31">
        <v>0</v>
      </c>
      <c r="F33" s="32">
        <v>0</v>
      </c>
      <c r="G33" s="32">
        <v>0</v>
      </c>
      <c r="H33" s="33"/>
    </row>
    <row r="34" spans="1:8" x14ac:dyDescent="0.25">
      <c r="A34" s="28" t="s">
        <v>39</v>
      </c>
      <c r="B34" s="29">
        <v>1331.5288</v>
      </c>
      <c r="C34" s="29">
        <v>1331.5288</v>
      </c>
      <c r="D34" s="30">
        <v>10500</v>
      </c>
      <c r="E34" s="31">
        <v>0</v>
      </c>
      <c r="F34" s="32">
        <v>0</v>
      </c>
      <c r="G34" s="32">
        <v>0</v>
      </c>
      <c r="H34" s="33"/>
    </row>
    <row r="35" spans="1:8" ht="16.5" thickBot="1" x14ac:dyDescent="0.3">
      <c r="A35" s="34" t="s">
        <v>40</v>
      </c>
      <c r="B35" s="35">
        <v>105.96720000000001</v>
      </c>
      <c r="C35" s="35">
        <v>105.96720000000001</v>
      </c>
      <c r="D35" s="36">
        <v>10500</v>
      </c>
      <c r="E35" s="37">
        <v>0</v>
      </c>
      <c r="F35" s="38">
        <v>0</v>
      </c>
      <c r="G35" s="38">
        <v>0</v>
      </c>
      <c r="H35" s="39"/>
    </row>
    <row r="36" spans="1:8" x14ac:dyDescent="0.25">
      <c r="E36" s="40">
        <f>SUM(E9:E35)</f>
        <v>60277.030000000006</v>
      </c>
      <c r="F36" s="41">
        <f>SUM(F9:F35)</f>
        <v>60324.681000000011</v>
      </c>
      <c r="G36" s="41">
        <f>SUM(G9:G35)</f>
        <v>-2.7</v>
      </c>
    </row>
    <row r="41" spans="1:8" ht="12.75" x14ac:dyDescent="0.2">
      <c r="A41" s="42"/>
      <c r="B41" s="42"/>
      <c r="C41" s="42"/>
      <c r="D41" s="42"/>
      <c r="E41" s="42"/>
      <c r="F41" s="42"/>
      <c r="G41" s="42"/>
      <c r="H41" s="42"/>
    </row>
    <row r="42" spans="1:8" ht="25.5" x14ac:dyDescent="0.2">
      <c r="A42" s="121" t="s">
        <v>1</v>
      </c>
      <c r="B42" s="121"/>
      <c r="C42" s="121"/>
      <c r="D42" s="121"/>
      <c r="E42" s="121"/>
      <c r="F42" s="121"/>
      <c r="G42" s="121"/>
      <c r="H42" s="121"/>
    </row>
    <row r="43" spans="1:8" ht="18.75" x14ac:dyDescent="0.2">
      <c r="A43" s="44"/>
      <c r="B43" s="49"/>
      <c r="C43" s="49"/>
      <c r="D43" s="48"/>
      <c r="E43" s="51"/>
      <c r="F43" s="45"/>
      <c r="G43" s="45"/>
      <c r="H43" s="42"/>
    </row>
    <row r="44" spans="1:8" x14ac:dyDescent="0.2">
      <c r="A44" s="42"/>
      <c r="B44" s="50"/>
      <c r="C44" s="50"/>
      <c r="D44" s="42"/>
      <c r="E44" s="52"/>
      <c r="F44" s="42"/>
      <c r="G44" s="42"/>
      <c r="H44" s="46" t="s">
        <v>41</v>
      </c>
    </row>
    <row r="45" spans="1:8" ht="18.75" x14ac:dyDescent="0.2">
      <c r="A45" s="43" t="s">
        <v>13</v>
      </c>
      <c r="B45" s="50"/>
      <c r="C45" s="50"/>
      <c r="D45" s="42"/>
      <c r="E45" s="52"/>
      <c r="F45" s="42"/>
      <c r="G45" s="42"/>
      <c r="H45" s="47" t="s">
        <v>12</v>
      </c>
    </row>
    <row r="46" spans="1:8" ht="13.5" thickBot="1" x14ac:dyDescent="0.25">
      <c r="A46" s="42"/>
      <c r="B46" s="42"/>
      <c r="C46" s="42"/>
      <c r="D46" s="42"/>
      <c r="E46" s="42"/>
      <c r="F46" s="42"/>
      <c r="G46" s="42"/>
      <c r="H46" s="42"/>
    </row>
    <row r="47" spans="1:8" ht="63" x14ac:dyDescent="0.2">
      <c r="A47" s="122" t="s">
        <v>0</v>
      </c>
      <c r="B47" s="124" t="s">
        <v>2</v>
      </c>
      <c r="C47" s="124" t="s">
        <v>3</v>
      </c>
      <c r="D47" s="126" t="s">
        <v>6</v>
      </c>
      <c r="E47" s="53" t="s">
        <v>10</v>
      </c>
      <c r="F47" s="53" t="s">
        <v>9</v>
      </c>
      <c r="G47" s="53" t="s">
        <v>7</v>
      </c>
      <c r="H47" s="128" t="s">
        <v>4</v>
      </c>
    </row>
    <row r="48" spans="1:8" ht="16.5" thickBot="1" x14ac:dyDescent="0.25">
      <c r="A48" s="123"/>
      <c r="B48" s="125"/>
      <c r="C48" s="125"/>
      <c r="D48" s="127"/>
      <c r="E48" s="54" t="s">
        <v>42</v>
      </c>
      <c r="F48" s="54" t="s">
        <v>42</v>
      </c>
      <c r="G48" s="54" t="s">
        <v>42</v>
      </c>
      <c r="H48" s="129"/>
    </row>
    <row r="49" spans="1:8" x14ac:dyDescent="0.25">
      <c r="A49" s="55" t="s">
        <v>14</v>
      </c>
      <c r="B49" s="56"/>
      <c r="C49" s="56"/>
      <c r="D49" s="57">
        <v>1</v>
      </c>
      <c r="E49" s="58"/>
      <c r="F49" s="59"/>
      <c r="G49" s="59"/>
      <c r="H49" s="60"/>
    </row>
    <row r="50" spans="1:8" x14ac:dyDescent="0.25">
      <c r="A50" s="61" t="s">
        <v>15</v>
      </c>
      <c r="B50" s="62"/>
      <c r="C50" s="62"/>
      <c r="D50" s="63">
        <v>1</v>
      </c>
      <c r="E50" s="64"/>
      <c r="F50" s="65"/>
      <c r="G50" s="65"/>
      <c r="H50" s="66"/>
    </row>
    <row r="51" spans="1:8" x14ac:dyDescent="0.25">
      <c r="A51" s="61" t="s">
        <v>16</v>
      </c>
      <c r="B51" s="62">
        <v>10078.044</v>
      </c>
      <c r="C51" s="62">
        <v>10081.527</v>
      </c>
      <c r="D51" s="63"/>
      <c r="E51" s="64"/>
      <c r="F51" s="65">
        <v>3.4830000000000001</v>
      </c>
      <c r="G51" s="65"/>
      <c r="H51" s="66"/>
    </row>
    <row r="52" spans="1:8" x14ac:dyDescent="0.25">
      <c r="A52" s="61" t="s">
        <v>17</v>
      </c>
      <c r="B52" s="62">
        <v>47975.087</v>
      </c>
      <c r="C52" s="62">
        <v>47977.684000000001</v>
      </c>
      <c r="D52" s="63"/>
      <c r="E52" s="64"/>
      <c r="F52" s="65">
        <v>2.597</v>
      </c>
      <c r="G52" s="65"/>
      <c r="H52" s="66"/>
    </row>
    <row r="53" spans="1:8" x14ac:dyDescent="0.25">
      <c r="A53" s="61" t="s">
        <v>18</v>
      </c>
      <c r="B53" s="62">
        <v>3825.6984000000002</v>
      </c>
      <c r="C53" s="62">
        <v>3825.6984000000002</v>
      </c>
      <c r="D53" s="63">
        <v>30</v>
      </c>
      <c r="E53" s="64">
        <v>0</v>
      </c>
      <c r="F53" s="65">
        <v>0</v>
      </c>
      <c r="G53" s="65">
        <v>0</v>
      </c>
      <c r="H53" s="66"/>
    </row>
    <row r="54" spans="1:8" x14ac:dyDescent="0.25">
      <c r="A54" s="61" t="s">
        <v>19</v>
      </c>
      <c r="B54" s="62">
        <v>1257.2403999999999</v>
      </c>
      <c r="C54" s="62">
        <v>1259.5103999999999</v>
      </c>
      <c r="D54" s="63">
        <v>30</v>
      </c>
      <c r="E54" s="64">
        <v>68.099999999999994</v>
      </c>
      <c r="F54" s="65">
        <v>68.099999999999994</v>
      </c>
      <c r="G54" s="65">
        <v>0</v>
      </c>
      <c r="H54" s="66">
        <v>0</v>
      </c>
    </row>
    <row r="55" spans="1:8" x14ac:dyDescent="0.25">
      <c r="A55" s="61" t="s">
        <v>20</v>
      </c>
      <c r="B55" s="62">
        <v>4784.7668000000003</v>
      </c>
      <c r="C55" s="62">
        <v>4786.3828999999996</v>
      </c>
      <c r="D55" s="63">
        <v>6000</v>
      </c>
      <c r="E55" s="64">
        <v>9696.6</v>
      </c>
      <c r="F55" s="65">
        <v>9696.6</v>
      </c>
      <c r="G55" s="65">
        <v>0</v>
      </c>
      <c r="H55" s="66">
        <v>0</v>
      </c>
    </row>
    <row r="56" spans="1:8" x14ac:dyDescent="0.25">
      <c r="A56" s="61" t="s">
        <v>21</v>
      </c>
      <c r="B56" s="62">
        <v>4157.9778999999999</v>
      </c>
      <c r="C56" s="62">
        <v>4159.4422000000004</v>
      </c>
      <c r="D56" s="63">
        <v>6000</v>
      </c>
      <c r="E56" s="64">
        <v>8785.7999999999993</v>
      </c>
      <c r="F56" s="65">
        <v>8785.7999999999993</v>
      </c>
      <c r="G56" s="65">
        <v>0</v>
      </c>
      <c r="H56" s="66">
        <v>0</v>
      </c>
    </row>
    <row r="57" spans="1:8" x14ac:dyDescent="0.25">
      <c r="A57" s="61" t="s">
        <v>22</v>
      </c>
      <c r="B57" s="62">
        <v>5310.6134000000002</v>
      </c>
      <c r="C57" s="62">
        <v>5312.5971</v>
      </c>
      <c r="D57" s="63">
        <v>2000</v>
      </c>
      <c r="E57" s="64">
        <v>3967.4</v>
      </c>
      <c r="F57" s="65">
        <v>3967.4</v>
      </c>
      <c r="G57" s="65">
        <v>0</v>
      </c>
      <c r="H57" s="66">
        <v>0</v>
      </c>
    </row>
    <row r="58" spans="1:8" x14ac:dyDescent="0.25">
      <c r="A58" s="61" t="s">
        <v>23</v>
      </c>
      <c r="B58" s="62">
        <v>1105.857</v>
      </c>
      <c r="C58" s="62">
        <v>1106.2304999999999</v>
      </c>
      <c r="D58" s="63">
        <v>3000</v>
      </c>
      <c r="E58" s="64">
        <v>1120.5</v>
      </c>
      <c r="F58" s="65">
        <v>1120.5</v>
      </c>
      <c r="G58" s="65">
        <v>0</v>
      </c>
      <c r="H58" s="66">
        <v>0</v>
      </c>
    </row>
    <row r="59" spans="1:8" x14ac:dyDescent="0.25">
      <c r="A59" s="61" t="s">
        <v>24</v>
      </c>
      <c r="B59" s="62">
        <v>1.6003000000000001</v>
      </c>
      <c r="C59" s="62">
        <v>1.6003000000000001</v>
      </c>
      <c r="D59" s="63">
        <v>3000</v>
      </c>
      <c r="E59" s="64">
        <v>0</v>
      </c>
      <c r="F59" s="65">
        <v>0</v>
      </c>
      <c r="G59" s="65">
        <v>0</v>
      </c>
      <c r="H59" s="66"/>
    </row>
    <row r="60" spans="1:8" x14ac:dyDescent="0.25">
      <c r="A60" s="61" t="s">
        <v>25</v>
      </c>
      <c r="B60" s="62">
        <v>761.89800000000002</v>
      </c>
      <c r="C60" s="62">
        <v>762.947</v>
      </c>
      <c r="D60" s="63">
        <v>3000</v>
      </c>
      <c r="E60" s="64">
        <v>3147</v>
      </c>
      <c r="F60" s="65">
        <v>3147.9</v>
      </c>
      <c r="G60" s="65">
        <v>-0.9</v>
      </c>
      <c r="H60" s="66">
        <v>-0.03</v>
      </c>
    </row>
    <row r="61" spans="1:8" x14ac:dyDescent="0.25">
      <c r="A61" s="61" t="s">
        <v>26</v>
      </c>
      <c r="B61" s="62">
        <v>2.4E-2</v>
      </c>
      <c r="C61" s="62">
        <v>2.4E-2</v>
      </c>
      <c r="D61" s="63">
        <v>3000</v>
      </c>
      <c r="E61" s="64">
        <v>0</v>
      </c>
      <c r="F61" s="65">
        <v>0</v>
      </c>
      <c r="G61" s="65">
        <v>0</v>
      </c>
      <c r="H61" s="66"/>
    </row>
    <row r="62" spans="1:8" x14ac:dyDescent="0.25">
      <c r="A62" s="61" t="s">
        <v>27</v>
      </c>
      <c r="B62" s="62">
        <v>2070.9194000000002</v>
      </c>
      <c r="C62" s="62">
        <v>2070.9194000000002</v>
      </c>
      <c r="D62" s="63">
        <v>3000</v>
      </c>
      <c r="E62" s="64">
        <v>0</v>
      </c>
      <c r="F62" s="65">
        <v>0</v>
      </c>
      <c r="G62" s="65">
        <v>0</v>
      </c>
      <c r="H62" s="66"/>
    </row>
    <row r="63" spans="1:8" x14ac:dyDescent="0.25">
      <c r="A63" s="61" t="s">
        <v>28</v>
      </c>
      <c r="B63" s="62">
        <v>32.954500000000003</v>
      </c>
      <c r="C63" s="62">
        <v>32.973399999999998</v>
      </c>
      <c r="D63" s="63">
        <v>3000</v>
      </c>
      <c r="E63" s="64">
        <v>56.7</v>
      </c>
      <c r="F63" s="65">
        <v>56.7</v>
      </c>
      <c r="G63" s="65">
        <v>0</v>
      </c>
      <c r="H63" s="66">
        <v>0</v>
      </c>
    </row>
    <row r="64" spans="1:8" x14ac:dyDescent="0.25">
      <c r="A64" s="61" t="s">
        <v>29</v>
      </c>
      <c r="B64" s="62">
        <v>189.88900000000001</v>
      </c>
      <c r="C64" s="62">
        <v>190.02699999999999</v>
      </c>
      <c r="D64" s="63">
        <v>3000</v>
      </c>
      <c r="E64" s="64">
        <v>414</v>
      </c>
      <c r="F64" s="65">
        <v>413.1</v>
      </c>
      <c r="G64" s="65">
        <v>0.9</v>
      </c>
      <c r="H64" s="66">
        <v>0.22</v>
      </c>
    </row>
    <row r="65" spans="1:8" x14ac:dyDescent="0.25">
      <c r="A65" s="61" t="s">
        <v>30</v>
      </c>
      <c r="B65" s="62">
        <v>3.4000000000000002E-2</v>
      </c>
      <c r="C65" s="62">
        <v>3.4000000000000002E-2</v>
      </c>
      <c r="D65" s="63">
        <v>3000</v>
      </c>
      <c r="E65" s="64">
        <v>0</v>
      </c>
      <c r="F65" s="65">
        <v>0</v>
      </c>
      <c r="G65" s="65">
        <v>0</v>
      </c>
      <c r="H65" s="66"/>
    </row>
    <row r="66" spans="1:8" x14ac:dyDescent="0.25">
      <c r="A66" s="61" t="s">
        <v>31</v>
      </c>
      <c r="B66" s="62">
        <v>488.33600000000001</v>
      </c>
      <c r="C66" s="62">
        <v>488.4554</v>
      </c>
      <c r="D66" s="63">
        <v>2000</v>
      </c>
      <c r="E66" s="64">
        <v>238.8</v>
      </c>
      <c r="F66" s="65">
        <v>238.8</v>
      </c>
      <c r="G66" s="65">
        <v>0</v>
      </c>
      <c r="H66" s="66">
        <v>0</v>
      </c>
    </row>
    <row r="67" spans="1:8" x14ac:dyDescent="0.25">
      <c r="A67" s="61" t="s">
        <v>32</v>
      </c>
      <c r="B67" s="62">
        <v>2535.3847000000001</v>
      </c>
      <c r="C67" s="62">
        <v>2536.0873999999999</v>
      </c>
      <c r="D67" s="63">
        <v>1500</v>
      </c>
      <c r="E67" s="64">
        <v>1054.05</v>
      </c>
      <c r="F67" s="65">
        <v>1054.05</v>
      </c>
      <c r="G67" s="65">
        <v>0</v>
      </c>
      <c r="H67" s="66">
        <v>0</v>
      </c>
    </row>
    <row r="68" spans="1:8" x14ac:dyDescent="0.25">
      <c r="A68" s="61" t="s">
        <v>33</v>
      </c>
      <c r="B68" s="62">
        <v>1850.8026</v>
      </c>
      <c r="C68" s="62">
        <v>1851.3804</v>
      </c>
      <c r="D68" s="63">
        <v>2000</v>
      </c>
      <c r="E68" s="64">
        <v>1155.5999999999999</v>
      </c>
      <c r="F68" s="65">
        <v>1155.5999999999999</v>
      </c>
      <c r="G68" s="65">
        <v>0</v>
      </c>
      <c r="H68" s="66">
        <v>0</v>
      </c>
    </row>
    <row r="69" spans="1:8" x14ac:dyDescent="0.25">
      <c r="A69" s="61" t="s">
        <v>34</v>
      </c>
      <c r="B69" s="62">
        <v>8195.3806000000004</v>
      </c>
      <c r="C69" s="62">
        <v>8197.4760999999999</v>
      </c>
      <c r="D69" s="63">
        <v>2000</v>
      </c>
      <c r="E69" s="64">
        <v>4191</v>
      </c>
      <c r="F69" s="65">
        <v>4191</v>
      </c>
      <c r="G69" s="65">
        <v>0</v>
      </c>
      <c r="H69" s="66">
        <v>0</v>
      </c>
    </row>
    <row r="70" spans="1:8" x14ac:dyDescent="0.25">
      <c r="A70" s="61" t="s">
        <v>35</v>
      </c>
      <c r="B70" s="62">
        <v>4170.3975</v>
      </c>
      <c r="C70" s="62">
        <v>4171.9441999999999</v>
      </c>
      <c r="D70" s="63">
        <v>1000</v>
      </c>
      <c r="E70" s="64">
        <v>1546.7</v>
      </c>
      <c r="F70" s="65">
        <v>1546.7</v>
      </c>
      <c r="G70" s="65">
        <v>0</v>
      </c>
      <c r="H70" s="66">
        <v>0</v>
      </c>
    </row>
    <row r="71" spans="1:8" x14ac:dyDescent="0.25">
      <c r="A71" s="61" t="s">
        <v>36</v>
      </c>
      <c r="B71" s="62">
        <v>3459.7253000000001</v>
      </c>
      <c r="C71" s="62">
        <v>3460.8968</v>
      </c>
      <c r="D71" s="63">
        <v>1500</v>
      </c>
      <c r="E71" s="64">
        <v>1757.25</v>
      </c>
      <c r="F71" s="65">
        <v>1757.25</v>
      </c>
      <c r="G71" s="65">
        <v>0</v>
      </c>
      <c r="H71" s="66">
        <v>0</v>
      </c>
    </row>
    <row r="72" spans="1:8" x14ac:dyDescent="0.25">
      <c r="A72" s="61" t="s">
        <v>37</v>
      </c>
      <c r="B72" s="62">
        <v>40.692900000000002</v>
      </c>
      <c r="C72" s="62">
        <v>40.692900000000002</v>
      </c>
      <c r="D72" s="63">
        <v>10500</v>
      </c>
      <c r="E72" s="64">
        <v>0</v>
      </c>
      <c r="F72" s="65">
        <v>0</v>
      </c>
      <c r="G72" s="65">
        <v>0</v>
      </c>
      <c r="H72" s="66"/>
    </row>
    <row r="73" spans="1:8" x14ac:dyDescent="0.25">
      <c r="A73" s="61" t="s">
        <v>38</v>
      </c>
      <c r="B73" s="62">
        <v>21.347300000000001</v>
      </c>
      <c r="C73" s="62">
        <v>21.347300000000001</v>
      </c>
      <c r="D73" s="63">
        <v>10500</v>
      </c>
      <c r="E73" s="64">
        <v>0</v>
      </c>
      <c r="F73" s="65">
        <v>0</v>
      </c>
      <c r="G73" s="65">
        <v>0</v>
      </c>
      <c r="H73" s="66"/>
    </row>
    <row r="74" spans="1:8" x14ac:dyDescent="0.25">
      <c r="A74" s="61" t="s">
        <v>39</v>
      </c>
      <c r="B74" s="62">
        <v>615.42949999999996</v>
      </c>
      <c r="C74" s="62">
        <v>615.42949999999996</v>
      </c>
      <c r="D74" s="63">
        <v>10500</v>
      </c>
      <c r="E74" s="64">
        <v>0</v>
      </c>
      <c r="F74" s="65">
        <v>0</v>
      </c>
      <c r="G74" s="65">
        <v>0</v>
      </c>
      <c r="H74" s="66"/>
    </row>
    <row r="75" spans="1:8" ht="16.5" thickBot="1" x14ac:dyDescent="0.3">
      <c r="A75" s="67" t="s">
        <v>40</v>
      </c>
      <c r="B75" s="68">
        <v>86.536500000000004</v>
      </c>
      <c r="C75" s="68">
        <v>86.536500000000004</v>
      </c>
      <c r="D75" s="69">
        <v>10500</v>
      </c>
      <c r="E75" s="70">
        <v>0</v>
      </c>
      <c r="F75" s="71">
        <v>0</v>
      </c>
      <c r="G75" s="71">
        <v>0</v>
      </c>
      <c r="H75" s="72"/>
    </row>
    <row r="76" spans="1:8" x14ac:dyDescent="0.2">
      <c r="A76" s="42"/>
      <c r="B76" s="42"/>
      <c r="C76" s="42"/>
      <c r="D76" s="42"/>
      <c r="E76" s="73">
        <v>37199.5</v>
      </c>
      <c r="F76" s="74">
        <v>37205.58</v>
      </c>
      <c r="G76" s="74">
        <v>0</v>
      </c>
      <c r="H76" s="42"/>
    </row>
  </sheetData>
  <mergeCells count="12">
    <mergeCell ref="A42:H42"/>
    <mergeCell ref="A47:A48"/>
    <mergeCell ref="B47:B48"/>
    <mergeCell ref="C47:C48"/>
    <mergeCell ref="D47:D48"/>
    <mergeCell ref="H47:H48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79"/>
  <sheetViews>
    <sheetView workbookViewId="0">
      <selection activeCell="A2" sqref="A2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43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44</v>
      </c>
      <c r="C7" s="88" t="s">
        <v>45</v>
      </c>
      <c r="D7" s="88" t="s">
        <v>46</v>
      </c>
      <c r="E7" s="88" t="s">
        <v>47</v>
      </c>
      <c r="F7" s="88" t="s">
        <v>48</v>
      </c>
      <c r="G7" s="88" t="s">
        <v>49</v>
      </c>
      <c r="H7" s="88" t="s">
        <v>50</v>
      </c>
      <c r="I7" s="88" t="s">
        <v>51</v>
      </c>
      <c r="J7" s="88" t="s">
        <v>52</v>
      </c>
      <c r="K7" s="88" t="s">
        <v>53</v>
      </c>
      <c r="L7" s="88" t="s">
        <v>54</v>
      </c>
      <c r="M7" s="88" t="s">
        <v>55</v>
      </c>
      <c r="N7" s="88" t="s">
        <v>56</v>
      </c>
      <c r="O7" s="88" t="s">
        <v>57</v>
      </c>
      <c r="P7" s="88" t="s">
        <v>58</v>
      </c>
      <c r="Q7" s="88" t="s">
        <v>59</v>
      </c>
      <c r="R7" s="88" t="s">
        <v>60</v>
      </c>
      <c r="S7" s="88" t="s">
        <v>61</v>
      </c>
      <c r="T7" s="88" t="s">
        <v>62</v>
      </c>
      <c r="U7" s="88" t="s">
        <v>63</v>
      </c>
      <c r="V7" s="88" t="s">
        <v>64</v>
      </c>
      <c r="W7" s="88" t="s">
        <v>65</v>
      </c>
      <c r="X7" s="88" t="s">
        <v>66</v>
      </c>
      <c r="Y7" s="91" t="s">
        <v>67</v>
      </c>
      <c r="Z7" s="89" t="s">
        <v>68</v>
      </c>
    </row>
    <row r="8" spans="1:26" x14ac:dyDescent="0.2">
      <c r="A8" s="78" t="s">
        <v>14</v>
      </c>
      <c r="B8" s="82">
        <v>3.0000000000000001E-3</v>
      </c>
      <c r="C8" s="83">
        <v>3.0000000000000001E-3</v>
      </c>
      <c r="D8" s="83">
        <v>3.0000000000000001E-3</v>
      </c>
      <c r="E8" s="83">
        <v>3.0000000000000001E-3</v>
      </c>
      <c r="F8" s="83">
        <v>3.0000000000000001E-3</v>
      </c>
      <c r="G8" s="83">
        <v>3.0000000000000001E-3</v>
      </c>
      <c r="H8" s="83">
        <v>2E-3</v>
      </c>
      <c r="I8" s="83">
        <v>3.0000000000000001E-3</v>
      </c>
      <c r="J8" s="83">
        <v>3.0000000000000001E-3</v>
      </c>
      <c r="K8" s="84">
        <v>3.0000000000000001E-3</v>
      </c>
      <c r="L8" s="84">
        <v>3.0000000000000001E-3</v>
      </c>
      <c r="M8" s="84">
        <v>3.0000000000000001E-3</v>
      </c>
      <c r="N8" s="84">
        <v>3.0000000000000001E-3</v>
      </c>
      <c r="O8" s="84">
        <v>3.0000000000000001E-3</v>
      </c>
      <c r="P8" s="84">
        <v>3.0000000000000001E-3</v>
      </c>
      <c r="Q8" s="84">
        <v>3.0000000000000001E-3</v>
      </c>
      <c r="R8" s="84">
        <v>3.0000000000000001E-3</v>
      </c>
      <c r="S8" s="84">
        <v>3.0000000000000001E-3</v>
      </c>
      <c r="T8" s="84">
        <v>3.0000000000000001E-3</v>
      </c>
      <c r="U8" s="84">
        <v>3.0000000000000001E-3</v>
      </c>
      <c r="V8" s="84">
        <v>3.0000000000000001E-3</v>
      </c>
      <c r="W8" s="84">
        <v>3.0000000000000001E-3</v>
      </c>
      <c r="X8" s="84">
        <v>3.0000000000000001E-3</v>
      </c>
      <c r="Y8" s="92">
        <v>2E-3</v>
      </c>
      <c r="Z8" s="90">
        <v>7.0000000000000021E-2</v>
      </c>
    </row>
    <row r="9" spans="1:26" x14ac:dyDescent="0.2">
      <c r="A9" s="78" t="s">
        <v>15</v>
      </c>
      <c r="B9" s="82">
        <v>0.10600000000000001</v>
      </c>
      <c r="C9" s="83">
        <v>0.10500000000000001</v>
      </c>
      <c r="D9" s="83">
        <v>0.10700000000000001</v>
      </c>
      <c r="E9" s="83">
        <v>0.10700000000000001</v>
      </c>
      <c r="F9" s="83">
        <v>0.108</v>
      </c>
      <c r="G9" s="83">
        <v>0.108</v>
      </c>
      <c r="H9" s="83">
        <v>0.10600000000000001</v>
      </c>
      <c r="I9" s="83">
        <v>0.10700000000000001</v>
      </c>
      <c r="J9" s="83">
        <v>0.10600000000000001</v>
      </c>
      <c r="K9" s="84">
        <v>0.10600000000000001</v>
      </c>
      <c r="L9" s="84">
        <v>0.10700000000000001</v>
      </c>
      <c r="M9" s="84">
        <v>0.10700000000000001</v>
      </c>
      <c r="N9" s="84">
        <v>0.10700000000000001</v>
      </c>
      <c r="O9" s="84">
        <v>0.10700000000000001</v>
      </c>
      <c r="P9" s="84">
        <v>0.108</v>
      </c>
      <c r="Q9" s="84">
        <v>0.10600000000000001</v>
      </c>
      <c r="R9" s="84">
        <v>0.10700000000000001</v>
      </c>
      <c r="S9" s="84">
        <v>0.10700000000000001</v>
      </c>
      <c r="T9" s="84">
        <v>0.10700000000000001</v>
      </c>
      <c r="U9" s="84">
        <v>0.10600000000000001</v>
      </c>
      <c r="V9" s="84">
        <v>0.10700000000000001</v>
      </c>
      <c r="W9" s="84">
        <v>0.10600000000000001</v>
      </c>
      <c r="X9" s="84">
        <v>0.10600000000000001</v>
      </c>
      <c r="Y9" s="92">
        <v>0.108</v>
      </c>
      <c r="Z9" s="97">
        <v>2.5620000000000003</v>
      </c>
    </row>
    <row r="10" spans="1:26" x14ac:dyDescent="0.2">
      <c r="A10" s="78" t="s">
        <v>16</v>
      </c>
      <c r="B10" s="82">
        <v>0.27600000000000002</v>
      </c>
      <c r="C10" s="83">
        <v>0.158</v>
      </c>
      <c r="D10" s="83">
        <v>0.114</v>
      </c>
      <c r="E10" s="83">
        <v>0.20300000000000001</v>
      </c>
      <c r="F10" s="83">
        <v>0.28000000000000003</v>
      </c>
      <c r="G10" s="83">
        <v>0.42300000000000004</v>
      </c>
      <c r="H10" s="83">
        <v>0.36399999999999999</v>
      </c>
      <c r="I10" s="83">
        <v>0.55600000000000005</v>
      </c>
      <c r="J10" s="83">
        <v>0.72200000000000009</v>
      </c>
      <c r="K10" s="84">
        <v>0.68</v>
      </c>
      <c r="L10" s="84">
        <v>0.46400000000000002</v>
      </c>
      <c r="M10" s="84">
        <v>0.64</v>
      </c>
      <c r="N10" s="84">
        <v>1.738</v>
      </c>
      <c r="O10" s="84">
        <v>1.4140000000000001</v>
      </c>
      <c r="P10" s="84">
        <v>0.86199999999999999</v>
      </c>
      <c r="Q10" s="84">
        <v>0.72100000000000009</v>
      </c>
      <c r="R10" s="84">
        <v>0.47800000000000004</v>
      </c>
      <c r="S10" s="84">
        <v>0.51700000000000002</v>
      </c>
      <c r="T10" s="84">
        <v>0.52</v>
      </c>
      <c r="U10" s="84">
        <v>0.33300000000000002</v>
      </c>
      <c r="V10" s="84">
        <v>0.621</v>
      </c>
      <c r="W10" s="84">
        <v>0.28100000000000003</v>
      </c>
      <c r="X10" s="84">
        <v>0.23400000000000001</v>
      </c>
      <c r="Y10" s="92">
        <v>0.22700000000000001</v>
      </c>
      <c r="Z10" s="97">
        <v>12.826000000000001</v>
      </c>
    </row>
    <row r="11" spans="1:26" x14ac:dyDescent="0.2">
      <c r="A11" s="78" t="s">
        <v>17</v>
      </c>
      <c r="B11" s="82">
        <v>0.38500000000000001</v>
      </c>
      <c r="C11" s="83">
        <v>0.33900000000000002</v>
      </c>
      <c r="D11" s="83">
        <v>0.35800000000000004</v>
      </c>
      <c r="E11" s="83">
        <v>0.33900000000000002</v>
      </c>
      <c r="F11" s="83">
        <v>0.48900000000000005</v>
      </c>
      <c r="G11" s="83">
        <v>0.58200000000000007</v>
      </c>
      <c r="H11" s="83">
        <v>1.621</v>
      </c>
      <c r="I11" s="83">
        <v>5.2949999999999999</v>
      </c>
      <c r="J11" s="83">
        <v>2.3410000000000002</v>
      </c>
      <c r="K11" s="84">
        <v>1.119</v>
      </c>
      <c r="L11" s="84">
        <v>0.85100000000000009</v>
      </c>
      <c r="M11" s="84">
        <v>0.34200000000000003</v>
      </c>
      <c r="N11" s="84">
        <v>1.002</v>
      </c>
      <c r="O11" s="84">
        <v>2.6180000000000003</v>
      </c>
      <c r="P11" s="84">
        <v>1.5410000000000001</v>
      </c>
      <c r="Q11" s="84">
        <v>1.0550000000000002</v>
      </c>
      <c r="R11" s="84">
        <v>1.1160000000000001</v>
      </c>
      <c r="S11" s="84">
        <v>1.5170000000000001</v>
      </c>
      <c r="T11" s="84">
        <v>1.867</v>
      </c>
      <c r="U11" s="84">
        <v>0.65300000000000002</v>
      </c>
      <c r="V11" s="84">
        <v>2.673</v>
      </c>
      <c r="W11" s="84">
        <v>2.657</v>
      </c>
      <c r="X11" s="84">
        <v>0.81400000000000006</v>
      </c>
      <c r="Y11" s="92">
        <v>0.55100000000000005</v>
      </c>
      <c r="Z11" s="97">
        <v>32.125</v>
      </c>
    </row>
    <row r="12" spans="1:26" x14ac:dyDescent="0.2">
      <c r="A12" s="78" t="s">
        <v>18</v>
      </c>
      <c r="B12" s="82">
        <v>9.2279999999999998</v>
      </c>
      <c r="C12" s="83">
        <v>8.952</v>
      </c>
      <c r="D12" s="83">
        <v>8.8800000000000008</v>
      </c>
      <c r="E12" s="83">
        <v>9.4560000000000013</v>
      </c>
      <c r="F12" s="83">
        <v>9.3360000000000003</v>
      </c>
      <c r="G12" s="83">
        <v>8.8440000000000012</v>
      </c>
      <c r="H12" s="83">
        <v>10.476000000000001</v>
      </c>
      <c r="I12" s="83">
        <v>14.844000000000001</v>
      </c>
      <c r="J12" s="83">
        <v>15.168000000000001</v>
      </c>
      <c r="K12" s="84">
        <v>12.612</v>
      </c>
      <c r="L12" s="84">
        <v>12.42</v>
      </c>
      <c r="M12" s="84">
        <v>12.288</v>
      </c>
      <c r="N12" s="84">
        <v>15.408000000000001</v>
      </c>
      <c r="O12" s="84">
        <v>14.976000000000001</v>
      </c>
      <c r="P12" s="84">
        <v>13.932</v>
      </c>
      <c r="Q12" s="84">
        <v>13.104000000000001</v>
      </c>
      <c r="R12" s="84">
        <v>12.552000000000001</v>
      </c>
      <c r="S12" s="84">
        <v>11.796000000000001</v>
      </c>
      <c r="T12" s="84">
        <v>12.108000000000001</v>
      </c>
      <c r="U12" s="84">
        <v>10.968</v>
      </c>
      <c r="V12" s="84">
        <v>12.912000000000001</v>
      </c>
      <c r="W12" s="84">
        <v>12.336</v>
      </c>
      <c r="X12" s="84">
        <v>10.416</v>
      </c>
      <c r="Y12" s="92">
        <v>9.3360000000000003</v>
      </c>
      <c r="Z12" s="97">
        <v>282.34800000000001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428.40000000000003</v>
      </c>
      <c r="C14" s="83">
        <v>415.8</v>
      </c>
      <c r="D14" s="83">
        <v>406.8</v>
      </c>
      <c r="E14" s="83">
        <v>414</v>
      </c>
      <c r="F14" s="83">
        <v>433.8</v>
      </c>
      <c r="G14" s="83">
        <v>477.6</v>
      </c>
      <c r="H14" s="83">
        <v>560.4</v>
      </c>
      <c r="I14" s="83">
        <v>658.80000000000007</v>
      </c>
      <c r="J14" s="83">
        <v>688.80000000000007</v>
      </c>
      <c r="K14" s="84">
        <v>743.4</v>
      </c>
      <c r="L14" s="84">
        <v>742.80000000000007</v>
      </c>
      <c r="M14" s="84">
        <v>731.4</v>
      </c>
      <c r="N14" s="84">
        <v>735</v>
      </c>
      <c r="O14" s="84">
        <v>702</v>
      </c>
      <c r="P14" s="84">
        <v>693</v>
      </c>
      <c r="Q14" s="84">
        <v>685.80000000000007</v>
      </c>
      <c r="R14" s="84">
        <v>661.80000000000007</v>
      </c>
      <c r="S14" s="84">
        <v>646.80000000000007</v>
      </c>
      <c r="T14" s="84">
        <v>677.4</v>
      </c>
      <c r="U14" s="84">
        <v>675</v>
      </c>
      <c r="V14" s="84">
        <v>647.4</v>
      </c>
      <c r="W14" s="84">
        <v>630.6</v>
      </c>
      <c r="X14" s="84">
        <v>579</v>
      </c>
      <c r="Y14" s="92">
        <v>505.2</v>
      </c>
      <c r="Z14" s="97">
        <v>14540.999999999998</v>
      </c>
    </row>
    <row r="15" spans="1:26" x14ac:dyDescent="0.2">
      <c r="A15" s="78" t="s">
        <v>21</v>
      </c>
      <c r="B15" s="82">
        <v>515.4</v>
      </c>
      <c r="C15" s="83">
        <v>457.8</v>
      </c>
      <c r="D15" s="83">
        <v>438</v>
      </c>
      <c r="E15" s="83">
        <v>424.2</v>
      </c>
      <c r="F15" s="83">
        <v>462.6</v>
      </c>
      <c r="G15" s="83">
        <v>511.2</v>
      </c>
      <c r="H15" s="83">
        <v>628.80000000000007</v>
      </c>
      <c r="I15" s="83">
        <v>702</v>
      </c>
      <c r="J15" s="83">
        <v>755.4</v>
      </c>
      <c r="K15" s="84">
        <v>736.80000000000007</v>
      </c>
      <c r="L15" s="84">
        <v>720</v>
      </c>
      <c r="M15" s="84">
        <v>715.2</v>
      </c>
      <c r="N15" s="84">
        <v>696</v>
      </c>
      <c r="O15" s="84">
        <v>683.4</v>
      </c>
      <c r="P15" s="84">
        <v>675.6</v>
      </c>
      <c r="Q15" s="84">
        <v>673.80000000000007</v>
      </c>
      <c r="R15" s="84">
        <v>711.6</v>
      </c>
      <c r="S15" s="84">
        <v>717.6</v>
      </c>
      <c r="T15" s="84">
        <v>766.80000000000007</v>
      </c>
      <c r="U15" s="84">
        <v>784.80000000000007</v>
      </c>
      <c r="V15" s="84">
        <v>770.4</v>
      </c>
      <c r="W15" s="84">
        <v>754.2</v>
      </c>
      <c r="X15" s="84">
        <v>717.6</v>
      </c>
      <c r="Y15" s="92">
        <v>606.6</v>
      </c>
      <c r="Z15" s="97">
        <v>15625.8</v>
      </c>
    </row>
    <row r="16" spans="1:26" x14ac:dyDescent="0.2">
      <c r="A16" s="78" t="s">
        <v>22</v>
      </c>
      <c r="B16" s="82">
        <v>226.8</v>
      </c>
      <c r="C16" s="83">
        <v>195.6</v>
      </c>
      <c r="D16" s="83">
        <v>186</v>
      </c>
      <c r="E16" s="83">
        <v>176</v>
      </c>
      <c r="F16" s="83">
        <v>182</v>
      </c>
      <c r="G16" s="83">
        <v>198.8</v>
      </c>
      <c r="H16" s="83">
        <v>265.60000000000002</v>
      </c>
      <c r="I16" s="83">
        <v>277.2</v>
      </c>
      <c r="J16" s="83">
        <v>304</v>
      </c>
      <c r="K16" s="84">
        <v>262.2</v>
      </c>
      <c r="L16" s="84">
        <v>249.8</v>
      </c>
      <c r="M16" s="84">
        <v>269.2</v>
      </c>
      <c r="N16" s="84">
        <v>262.39999999999998</v>
      </c>
      <c r="O16" s="84">
        <v>267.60000000000002</v>
      </c>
      <c r="P16" s="84">
        <v>266.60000000000002</v>
      </c>
      <c r="Q16" s="84">
        <v>271.60000000000002</v>
      </c>
      <c r="R16" s="84">
        <v>309.60000000000002</v>
      </c>
      <c r="S16" s="84">
        <v>301.8</v>
      </c>
      <c r="T16" s="84">
        <v>316.60000000000002</v>
      </c>
      <c r="U16" s="84">
        <v>335.8</v>
      </c>
      <c r="V16" s="84">
        <v>332.6</v>
      </c>
      <c r="W16" s="84">
        <v>334</v>
      </c>
      <c r="X16" s="84">
        <v>327.60000000000002</v>
      </c>
      <c r="Y16" s="92">
        <v>275.8</v>
      </c>
      <c r="Z16" s="97">
        <v>6395.2000000000016</v>
      </c>
    </row>
    <row r="17" spans="1:26" x14ac:dyDescent="0.2">
      <c r="A17" s="78" t="s">
        <v>23</v>
      </c>
      <c r="B17" s="82">
        <v>8.1</v>
      </c>
      <c r="C17" s="83">
        <v>8.1</v>
      </c>
      <c r="D17" s="83">
        <v>8.4</v>
      </c>
      <c r="E17" s="83">
        <v>8.1</v>
      </c>
      <c r="F17" s="83">
        <v>8.4</v>
      </c>
      <c r="G17" s="83">
        <v>8.4</v>
      </c>
      <c r="H17" s="83">
        <v>8.1</v>
      </c>
      <c r="I17" s="83">
        <v>8.4</v>
      </c>
      <c r="J17" s="83">
        <v>8.4</v>
      </c>
      <c r="K17" s="84">
        <v>8.4</v>
      </c>
      <c r="L17" s="84">
        <v>8.4</v>
      </c>
      <c r="M17" s="84">
        <v>8.4</v>
      </c>
      <c r="N17" s="84">
        <v>8.4</v>
      </c>
      <c r="O17" s="84">
        <v>8.4</v>
      </c>
      <c r="P17" s="84">
        <v>8.4</v>
      </c>
      <c r="Q17" s="84">
        <v>8.4</v>
      </c>
      <c r="R17" s="84">
        <v>8.7000000000000011</v>
      </c>
      <c r="S17" s="84">
        <v>8.4</v>
      </c>
      <c r="T17" s="84">
        <v>8.7000000000000011</v>
      </c>
      <c r="U17" s="84">
        <v>8.7000000000000011</v>
      </c>
      <c r="V17" s="84">
        <v>8.4</v>
      </c>
      <c r="W17" s="84">
        <v>8.4</v>
      </c>
      <c r="X17" s="84">
        <v>8.4</v>
      </c>
      <c r="Y17" s="92">
        <v>8.4</v>
      </c>
      <c r="Z17" s="97">
        <v>201.30000000000004</v>
      </c>
    </row>
    <row r="18" spans="1:26" x14ac:dyDescent="0.2">
      <c r="A18" s="78" t="s">
        <v>24</v>
      </c>
      <c r="B18" s="82">
        <v>0</v>
      </c>
      <c r="C18" s="83">
        <v>0</v>
      </c>
      <c r="D18" s="83">
        <v>0</v>
      </c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92">
        <v>0</v>
      </c>
      <c r="Z18" s="97">
        <v>0</v>
      </c>
    </row>
    <row r="19" spans="1:26" x14ac:dyDescent="0.2">
      <c r="A19" s="78" t="s">
        <v>25</v>
      </c>
      <c r="B19" s="82">
        <v>195</v>
      </c>
      <c r="C19" s="83">
        <v>176.1</v>
      </c>
      <c r="D19" s="83">
        <v>169.8</v>
      </c>
      <c r="E19" s="83">
        <v>168.6</v>
      </c>
      <c r="F19" s="83">
        <v>198.3</v>
      </c>
      <c r="G19" s="83">
        <v>216.6</v>
      </c>
      <c r="H19" s="83">
        <v>244.5</v>
      </c>
      <c r="I19" s="83">
        <v>288.3</v>
      </c>
      <c r="J19" s="83">
        <v>309.90000000000003</v>
      </c>
      <c r="K19" s="84">
        <v>332.7</v>
      </c>
      <c r="L19" s="84">
        <v>323.10000000000002</v>
      </c>
      <c r="M19" s="84">
        <v>319.2</v>
      </c>
      <c r="N19" s="84">
        <v>322.2</v>
      </c>
      <c r="O19" s="84">
        <v>314.10000000000002</v>
      </c>
      <c r="P19" s="84">
        <v>313.5</v>
      </c>
      <c r="Q19" s="84">
        <v>305.7</v>
      </c>
      <c r="R19" s="84">
        <v>301.5</v>
      </c>
      <c r="S19" s="84">
        <v>306.90000000000003</v>
      </c>
      <c r="T19" s="84">
        <v>321.3</v>
      </c>
      <c r="U19" s="84">
        <v>307.2</v>
      </c>
      <c r="V19" s="84">
        <v>290.40000000000003</v>
      </c>
      <c r="W19" s="84">
        <v>283.2</v>
      </c>
      <c r="X19" s="84">
        <v>267.3</v>
      </c>
      <c r="Y19" s="92">
        <v>224.4</v>
      </c>
      <c r="Z19" s="97">
        <v>6499.7999999999984</v>
      </c>
    </row>
    <row r="20" spans="1:26" x14ac:dyDescent="0.2">
      <c r="A20" s="78" t="s">
        <v>26</v>
      </c>
      <c r="B20" s="82">
        <v>0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92">
        <v>0</v>
      </c>
      <c r="Z20" s="97">
        <v>0</v>
      </c>
    </row>
    <row r="21" spans="1:26" x14ac:dyDescent="0.2">
      <c r="A21" s="78" t="s">
        <v>27</v>
      </c>
      <c r="B21" s="82">
        <v>0</v>
      </c>
      <c r="C21" s="83">
        <v>0</v>
      </c>
      <c r="D21" s="83">
        <v>0</v>
      </c>
      <c r="E21" s="83">
        <v>0</v>
      </c>
      <c r="F21" s="83">
        <v>0</v>
      </c>
      <c r="G21" s="83">
        <v>0</v>
      </c>
      <c r="H21" s="83">
        <v>0</v>
      </c>
      <c r="I21" s="83">
        <v>0</v>
      </c>
      <c r="J21" s="83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92">
        <v>0</v>
      </c>
      <c r="Z21" s="97">
        <v>0</v>
      </c>
    </row>
    <row r="22" spans="1:26" x14ac:dyDescent="0.2">
      <c r="A22" s="78" t="s">
        <v>28</v>
      </c>
      <c r="B22" s="82">
        <v>0.3</v>
      </c>
      <c r="C22" s="83">
        <v>0</v>
      </c>
      <c r="D22" s="83">
        <v>0.3</v>
      </c>
      <c r="E22" s="83">
        <v>0</v>
      </c>
      <c r="F22" s="83">
        <v>0.3</v>
      </c>
      <c r="G22" s="83">
        <v>0</v>
      </c>
      <c r="H22" s="83">
        <v>0.3</v>
      </c>
      <c r="I22" s="83">
        <v>0</v>
      </c>
      <c r="J22" s="83">
        <v>0.3</v>
      </c>
      <c r="K22" s="84">
        <v>0</v>
      </c>
      <c r="L22" s="84">
        <v>0.3</v>
      </c>
      <c r="M22" s="84">
        <v>0</v>
      </c>
      <c r="N22" s="84">
        <v>0.3</v>
      </c>
      <c r="O22" s="84">
        <v>0</v>
      </c>
      <c r="P22" s="84">
        <v>0.3</v>
      </c>
      <c r="Q22" s="84">
        <v>0</v>
      </c>
      <c r="R22" s="84">
        <v>0.3</v>
      </c>
      <c r="S22" s="84">
        <v>0.3</v>
      </c>
      <c r="T22" s="84">
        <v>0</v>
      </c>
      <c r="U22" s="84">
        <v>0.3</v>
      </c>
      <c r="V22" s="84">
        <v>0</v>
      </c>
      <c r="W22" s="84">
        <v>0.3</v>
      </c>
      <c r="X22" s="84">
        <v>0</v>
      </c>
      <c r="Y22" s="92">
        <v>0.3</v>
      </c>
      <c r="Z22" s="97">
        <v>3.899999999999999</v>
      </c>
    </row>
    <row r="23" spans="1:26" x14ac:dyDescent="0.2">
      <c r="A23" s="78" t="s">
        <v>29</v>
      </c>
      <c r="B23" s="82">
        <v>13.8</v>
      </c>
      <c r="C23" s="83">
        <v>12.9</v>
      </c>
      <c r="D23" s="83">
        <v>13.200000000000001</v>
      </c>
      <c r="E23" s="83">
        <v>12.9</v>
      </c>
      <c r="F23" s="83">
        <v>13.200000000000001</v>
      </c>
      <c r="G23" s="83">
        <v>16.2</v>
      </c>
      <c r="H23" s="83">
        <v>13.5</v>
      </c>
      <c r="I23" s="83">
        <v>12.9</v>
      </c>
      <c r="J23" s="83">
        <v>20.400000000000002</v>
      </c>
      <c r="K23" s="84">
        <v>14.4</v>
      </c>
      <c r="L23" s="84">
        <v>20.100000000000001</v>
      </c>
      <c r="M23" s="84">
        <v>20.100000000000001</v>
      </c>
      <c r="N23" s="84">
        <v>19.5</v>
      </c>
      <c r="O23" s="84">
        <v>13.8</v>
      </c>
      <c r="P23" s="84">
        <v>13.8</v>
      </c>
      <c r="Q23" s="84">
        <v>13.8</v>
      </c>
      <c r="R23" s="84">
        <v>13.5</v>
      </c>
      <c r="S23" s="84">
        <v>12.9</v>
      </c>
      <c r="T23" s="84">
        <v>13.200000000000001</v>
      </c>
      <c r="U23" s="84">
        <v>12.9</v>
      </c>
      <c r="V23" s="84">
        <v>12.9</v>
      </c>
      <c r="W23" s="84">
        <v>13.200000000000001</v>
      </c>
      <c r="X23" s="84">
        <v>12.9</v>
      </c>
      <c r="Y23" s="92">
        <v>12.9</v>
      </c>
      <c r="Z23" s="97">
        <v>348.89999999999986</v>
      </c>
    </row>
    <row r="24" spans="1:26" x14ac:dyDescent="0.2">
      <c r="A24" s="78" t="s">
        <v>30</v>
      </c>
      <c r="B24" s="82">
        <v>0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92">
        <v>0</v>
      </c>
      <c r="Z24" s="97">
        <v>0</v>
      </c>
    </row>
    <row r="25" spans="1:26" x14ac:dyDescent="0.2">
      <c r="A25" s="78" t="s">
        <v>31</v>
      </c>
      <c r="B25" s="82">
        <v>23.2</v>
      </c>
      <c r="C25" s="83">
        <v>21.8</v>
      </c>
      <c r="D25" s="83">
        <v>18.8</v>
      </c>
      <c r="E25" s="83">
        <v>17.600000000000001</v>
      </c>
      <c r="F25" s="83">
        <v>18</v>
      </c>
      <c r="G25" s="83">
        <v>18.600000000000001</v>
      </c>
      <c r="H25" s="83">
        <v>25</v>
      </c>
      <c r="I25" s="83">
        <v>26.8</v>
      </c>
      <c r="J25" s="83">
        <v>24.6</v>
      </c>
      <c r="K25" s="84">
        <v>24.2</v>
      </c>
      <c r="L25" s="84">
        <v>23</v>
      </c>
      <c r="M25" s="84">
        <v>23</v>
      </c>
      <c r="N25" s="84">
        <v>26.6</v>
      </c>
      <c r="O25" s="84">
        <v>26.6</v>
      </c>
      <c r="P25" s="84">
        <v>24.8</v>
      </c>
      <c r="Q25" s="84">
        <v>22.400000000000002</v>
      </c>
      <c r="R25" s="84">
        <v>24.8</v>
      </c>
      <c r="S25" s="84">
        <v>29.6</v>
      </c>
      <c r="T25" s="84">
        <v>31.8</v>
      </c>
      <c r="U25" s="84">
        <v>30.2</v>
      </c>
      <c r="V25" s="84">
        <v>33</v>
      </c>
      <c r="W25" s="84">
        <v>32.200000000000003</v>
      </c>
      <c r="X25" s="84">
        <v>30.8</v>
      </c>
      <c r="Y25" s="92">
        <v>26.8</v>
      </c>
      <c r="Z25" s="97">
        <v>604.20000000000005</v>
      </c>
    </row>
    <row r="26" spans="1:26" x14ac:dyDescent="0.2">
      <c r="A26" s="78" t="s">
        <v>32</v>
      </c>
      <c r="B26" s="82">
        <v>55.35</v>
      </c>
      <c r="C26" s="83">
        <v>49.800000000000004</v>
      </c>
      <c r="D26" s="83">
        <v>48.300000000000004</v>
      </c>
      <c r="E26" s="83">
        <v>47.4</v>
      </c>
      <c r="F26" s="83">
        <v>49.800000000000004</v>
      </c>
      <c r="G26" s="83">
        <v>59.550000000000004</v>
      </c>
      <c r="H26" s="83">
        <v>78</v>
      </c>
      <c r="I26" s="83">
        <v>94.65</v>
      </c>
      <c r="J26" s="83">
        <v>94.95</v>
      </c>
      <c r="K26" s="84">
        <v>100.35000000000001</v>
      </c>
      <c r="L26" s="84">
        <v>101.7</v>
      </c>
      <c r="M26" s="84">
        <v>81.900000000000006</v>
      </c>
      <c r="N26" s="84">
        <v>62.85</v>
      </c>
      <c r="O26" s="84">
        <v>58.800000000000004</v>
      </c>
      <c r="P26" s="84">
        <v>54.75</v>
      </c>
      <c r="Q26" s="84">
        <v>58.050000000000004</v>
      </c>
      <c r="R26" s="84">
        <v>59.85</v>
      </c>
      <c r="S26" s="84">
        <v>63.6</v>
      </c>
      <c r="T26" s="84">
        <v>81.45</v>
      </c>
      <c r="U26" s="84">
        <v>97.2</v>
      </c>
      <c r="V26" s="84">
        <v>98.4</v>
      </c>
      <c r="W26" s="84">
        <v>89.25</v>
      </c>
      <c r="X26" s="84">
        <v>76.650000000000006</v>
      </c>
      <c r="Y26" s="92">
        <v>64.2</v>
      </c>
      <c r="Z26" s="97">
        <v>1726.8000000000002</v>
      </c>
    </row>
    <row r="27" spans="1:26" x14ac:dyDescent="0.2">
      <c r="A27" s="78" t="s">
        <v>33</v>
      </c>
      <c r="B27" s="82">
        <v>36</v>
      </c>
      <c r="C27" s="83">
        <v>34.6</v>
      </c>
      <c r="D27" s="83">
        <v>33.4</v>
      </c>
      <c r="E27" s="83">
        <v>32.4</v>
      </c>
      <c r="F27" s="83">
        <v>32</v>
      </c>
      <c r="G27" s="83">
        <v>40.6</v>
      </c>
      <c r="H27" s="83">
        <v>57</v>
      </c>
      <c r="I27" s="83">
        <v>58.800000000000004</v>
      </c>
      <c r="J27" s="83">
        <v>55.6</v>
      </c>
      <c r="K27" s="84">
        <v>59</v>
      </c>
      <c r="L27" s="84">
        <v>54.800000000000004</v>
      </c>
      <c r="M27" s="84">
        <v>56</v>
      </c>
      <c r="N27" s="84">
        <v>62.4</v>
      </c>
      <c r="O27" s="84">
        <v>61</v>
      </c>
      <c r="P27" s="84">
        <v>56.2</v>
      </c>
      <c r="Q27" s="84">
        <v>62</v>
      </c>
      <c r="R27" s="84">
        <v>55</v>
      </c>
      <c r="S27" s="84">
        <v>64.400000000000006</v>
      </c>
      <c r="T27" s="84">
        <v>67.599999999999994</v>
      </c>
      <c r="U27" s="84">
        <v>70.600000000000009</v>
      </c>
      <c r="V27" s="84">
        <v>66.400000000000006</v>
      </c>
      <c r="W27" s="84">
        <v>63.2</v>
      </c>
      <c r="X27" s="84">
        <v>59.6</v>
      </c>
      <c r="Y27" s="92">
        <v>51.2</v>
      </c>
      <c r="Z27" s="97">
        <v>1289.8000000000002</v>
      </c>
    </row>
    <row r="28" spans="1:26" x14ac:dyDescent="0.2">
      <c r="A28" s="78" t="s">
        <v>34</v>
      </c>
      <c r="B28" s="82">
        <v>239.6</v>
      </c>
      <c r="C28" s="83">
        <v>225.8</v>
      </c>
      <c r="D28" s="83">
        <v>219</v>
      </c>
      <c r="E28" s="83">
        <v>225</v>
      </c>
      <c r="F28" s="83">
        <v>229.20000000000002</v>
      </c>
      <c r="G28" s="83">
        <v>253.6</v>
      </c>
      <c r="H28" s="83">
        <v>310.60000000000002</v>
      </c>
      <c r="I28" s="83">
        <v>384.2</v>
      </c>
      <c r="J28" s="83">
        <v>424.8</v>
      </c>
      <c r="K28" s="84">
        <v>505</v>
      </c>
      <c r="L28" s="84">
        <v>506</v>
      </c>
      <c r="M28" s="84">
        <v>499</v>
      </c>
      <c r="N28" s="84">
        <v>504.2</v>
      </c>
      <c r="O28" s="84">
        <v>462.6</v>
      </c>
      <c r="P28" s="84">
        <v>455.8</v>
      </c>
      <c r="Q28" s="84">
        <v>451.40000000000003</v>
      </c>
      <c r="R28" s="84">
        <v>431.8</v>
      </c>
      <c r="S28" s="84">
        <v>416.2</v>
      </c>
      <c r="T28" s="84">
        <v>442.6</v>
      </c>
      <c r="U28" s="84">
        <v>430.2</v>
      </c>
      <c r="V28" s="84">
        <v>408.2</v>
      </c>
      <c r="W28" s="84">
        <v>389.6</v>
      </c>
      <c r="X28" s="84">
        <v>342.8</v>
      </c>
      <c r="Y28" s="92">
        <v>282.2</v>
      </c>
      <c r="Z28" s="97">
        <v>9039.4</v>
      </c>
    </row>
    <row r="29" spans="1:26" x14ac:dyDescent="0.2">
      <c r="A29" s="78" t="s">
        <v>35</v>
      </c>
      <c r="B29" s="82">
        <v>50.6</v>
      </c>
      <c r="C29" s="83">
        <v>46.5</v>
      </c>
      <c r="D29" s="83">
        <v>45.7</v>
      </c>
      <c r="E29" s="83">
        <v>45.6</v>
      </c>
      <c r="F29" s="83">
        <v>48.6</v>
      </c>
      <c r="G29" s="83">
        <v>59.300000000000004</v>
      </c>
      <c r="H29" s="83">
        <v>75.600000000000009</v>
      </c>
      <c r="I29" s="83">
        <v>79.3</v>
      </c>
      <c r="J29" s="83">
        <v>80.900000000000006</v>
      </c>
      <c r="K29" s="84">
        <v>77.8</v>
      </c>
      <c r="L29" s="84">
        <v>83.5</v>
      </c>
      <c r="M29" s="84">
        <v>80.5</v>
      </c>
      <c r="N29" s="84">
        <v>85</v>
      </c>
      <c r="O29" s="84">
        <v>72.8</v>
      </c>
      <c r="P29" s="84">
        <v>76.400000000000006</v>
      </c>
      <c r="Q29" s="84">
        <v>77.400000000000006</v>
      </c>
      <c r="R29" s="84">
        <v>82.2</v>
      </c>
      <c r="S29" s="84">
        <v>85.9</v>
      </c>
      <c r="T29" s="84">
        <v>87.5</v>
      </c>
      <c r="U29" s="84">
        <v>89.100000000000009</v>
      </c>
      <c r="V29" s="84">
        <v>88</v>
      </c>
      <c r="W29" s="84">
        <v>81</v>
      </c>
      <c r="X29" s="84">
        <v>70.100000000000009</v>
      </c>
      <c r="Y29" s="92">
        <v>57.800000000000004</v>
      </c>
      <c r="Z29" s="97">
        <v>1727.1</v>
      </c>
    </row>
    <row r="30" spans="1:26" x14ac:dyDescent="0.2">
      <c r="A30" s="78" t="s">
        <v>36</v>
      </c>
      <c r="B30" s="82">
        <v>84.3</v>
      </c>
      <c r="C30" s="83">
        <v>91.05</v>
      </c>
      <c r="D30" s="83">
        <v>91.05</v>
      </c>
      <c r="E30" s="83">
        <v>92.25</v>
      </c>
      <c r="F30" s="83">
        <v>105.60000000000001</v>
      </c>
      <c r="G30" s="83">
        <v>106.5</v>
      </c>
      <c r="H30" s="83">
        <v>97.8</v>
      </c>
      <c r="I30" s="83">
        <v>112.35000000000001</v>
      </c>
      <c r="J30" s="83">
        <v>103.8</v>
      </c>
      <c r="K30" s="84">
        <v>80.7</v>
      </c>
      <c r="L30" s="84">
        <v>77.7</v>
      </c>
      <c r="M30" s="84">
        <v>75.150000000000006</v>
      </c>
      <c r="N30" s="84">
        <v>58.95</v>
      </c>
      <c r="O30" s="84">
        <v>82.5</v>
      </c>
      <c r="P30" s="84">
        <v>81.600000000000009</v>
      </c>
      <c r="Q30" s="84">
        <v>73.350000000000009</v>
      </c>
      <c r="R30" s="84">
        <v>71.55</v>
      </c>
      <c r="S30" s="84">
        <v>60</v>
      </c>
      <c r="T30" s="84">
        <v>58.65</v>
      </c>
      <c r="U30" s="84">
        <v>64.95</v>
      </c>
      <c r="V30" s="84">
        <v>63</v>
      </c>
      <c r="W30" s="84">
        <v>75.75</v>
      </c>
      <c r="X30" s="84">
        <v>86.55</v>
      </c>
      <c r="Y30" s="92">
        <v>96.45</v>
      </c>
      <c r="Z30" s="97">
        <v>1991.55</v>
      </c>
    </row>
    <row r="31" spans="1:26" x14ac:dyDescent="0.2">
      <c r="A31" s="78" t="s">
        <v>37</v>
      </c>
      <c r="B31" s="82">
        <v>0</v>
      </c>
      <c r="C31" s="83">
        <v>0</v>
      </c>
      <c r="D31" s="83">
        <v>0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92">
        <v>0</v>
      </c>
      <c r="Z31" s="97">
        <v>0</v>
      </c>
    </row>
    <row r="32" spans="1:26" x14ac:dyDescent="0.2">
      <c r="A32" s="78" t="s">
        <v>38</v>
      </c>
      <c r="B32" s="82">
        <v>0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92">
        <v>0</v>
      </c>
      <c r="Z32" s="97">
        <v>0</v>
      </c>
    </row>
    <row r="33" spans="1:26" x14ac:dyDescent="0.2">
      <c r="A33" s="78" t="s">
        <v>39</v>
      </c>
      <c r="B33" s="82">
        <v>0</v>
      </c>
      <c r="C33" s="83">
        <v>0</v>
      </c>
      <c r="D33" s="83">
        <v>0</v>
      </c>
      <c r="E33" s="83">
        <v>0</v>
      </c>
      <c r="F33" s="83">
        <v>0</v>
      </c>
      <c r="G33" s="83">
        <v>0</v>
      </c>
      <c r="H33" s="83">
        <v>0</v>
      </c>
      <c r="I33" s="83">
        <v>0</v>
      </c>
      <c r="J33" s="83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92">
        <v>0</v>
      </c>
      <c r="Z33" s="97">
        <v>0</v>
      </c>
    </row>
    <row r="34" spans="1:26" x14ac:dyDescent="0.2">
      <c r="A34" s="78" t="s">
        <v>40</v>
      </c>
      <c r="B34" s="82">
        <v>0</v>
      </c>
      <c r="C34" s="83">
        <v>0</v>
      </c>
      <c r="D34" s="83">
        <v>0</v>
      </c>
      <c r="E34" s="83">
        <v>0</v>
      </c>
      <c r="F34" s="83">
        <v>0</v>
      </c>
      <c r="G34" s="83">
        <v>0</v>
      </c>
      <c r="H34" s="83">
        <v>0</v>
      </c>
      <c r="I34" s="83">
        <v>0</v>
      </c>
      <c r="J34" s="83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92">
        <v>0</v>
      </c>
      <c r="Z34" s="97">
        <v>0</v>
      </c>
    </row>
    <row r="35" spans="1:26" ht="16.5" thickBot="1" x14ac:dyDescent="0.3">
      <c r="A35" s="93" t="s">
        <v>69</v>
      </c>
      <c r="B35" s="94">
        <v>1886.8479999999995</v>
      </c>
      <c r="C35" s="94">
        <v>1745.4069999999997</v>
      </c>
      <c r="D35" s="94">
        <v>1688.212</v>
      </c>
      <c r="E35" s="94">
        <v>1674.1579999999999</v>
      </c>
      <c r="F35" s="94">
        <v>1792.0159999999998</v>
      </c>
      <c r="G35" s="94">
        <v>1976.9099999999996</v>
      </c>
      <c r="H35" s="94">
        <v>2377.7690000000002</v>
      </c>
      <c r="I35" s="94">
        <v>2724.5050000000001</v>
      </c>
      <c r="J35" s="94">
        <v>2890.1900000000005</v>
      </c>
      <c r="K35" s="94">
        <v>2959.47</v>
      </c>
      <c r="L35" s="94">
        <v>2925.0450000000001</v>
      </c>
      <c r="M35" s="94">
        <v>2892.4300000000003</v>
      </c>
      <c r="N35" s="94">
        <v>2862.0579999999995</v>
      </c>
      <c r="O35" s="94">
        <v>2772.7179999999998</v>
      </c>
      <c r="P35" s="94">
        <v>2737.1959999999999</v>
      </c>
      <c r="Q35" s="94">
        <v>2718.6890000000008</v>
      </c>
      <c r="R35" s="94">
        <v>2746.4560000000001</v>
      </c>
      <c r="S35" s="94">
        <v>2728.34</v>
      </c>
      <c r="T35" s="94">
        <v>2888.2049999999999</v>
      </c>
      <c r="U35" s="94">
        <v>2919.0129999999995</v>
      </c>
      <c r="V35" s="94">
        <v>2835.4160000000002</v>
      </c>
      <c r="W35" s="94">
        <v>2770.2829999999999</v>
      </c>
      <c r="X35" s="94">
        <v>2590.8730000000005</v>
      </c>
      <c r="Y35" s="95">
        <v>2222.4740000000002</v>
      </c>
      <c r="Z35" s="96">
        <v>60324.681000000011</v>
      </c>
    </row>
    <row r="46" spans="1:26" ht="25.5" x14ac:dyDescent="0.2">
      <c r="A46" s="98"/>
      <c r="B46" s="103"/>
      <c r="C46" s="98"/>
      <c r="D46" s="110" t="s">
        <v>43</v>
      </c>
      <c r="E46" s="103"/>
      <c r="F46" s="103"/>
      <c r="G46" s="103"/>
      <c r="H46" s="103"/>
      <c r="I46" s="103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</row>
    <row r="47" spans="1:26" ht="18.75" x14ac:dyDescent="0.2">
      <c r="A47" s="98"/>
      <c r="B47" s="102"/>
      <c r="C47" s="98"/>
      <c r="D47" s="104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</row>
    <row r="48" spans="1:26" ht="15.75" x14ac:dyDescent="0.2">
      <c r="A48" s="98"/>
      <c r="B48" s="102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100" t="s">
        <v>41</v>
      </c>
    </row>
    <row r="49" spans="1:26" ht="18.75" x14ac:dyDescent="0.2">
      <c r="A49" s="109" t="s">
        <v>13</v>
      </c>
      <c r="B49" s="102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9" t="s">
        <v>12</v>
      </c>
    </row>
    <row r="50" spans="1:26" ht="13.5" thickBot="1" x14ac:dyDescent="0.25">
      <c r="A50" s="98"/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</row>
    <row r="51" spans="1:26" ht="16.5" thickBot="1" x14ac:dyDescent="0.25">
      <c r="A51" s="108" t="s">
        <v>0</v>
      </c>
      <c r="B51" s="111" t="s">
        <v>44</v>
      </c>
      <c r="C51" s="111" t="s">
        <v>45</v>
      </c>
      <c r="D51" s="111" t="s">
        <v>46</v>
      </c>
      <c r="E51" s="111" t="s">
        <v>47</v>
      </c>
      <c r="F51" s="111" t="s">
        <v>48</v>
      </c>
      <c r="G51" s="111" t="s">
        <v>49</v>
      </c>
      <c r="H51" s="111" t="s">
        <v>50</v>
      </c>
      <c r="I51" s="111" t="s">
        <v>51</v>
      </c>
      <c r="J51" s="111" t="s">
        <v>52</v>
      </c>
      <c r="K51" s="111" t="s">
        <v>53</v>
      </c>
      <c r="L51" s="111" t="s">
        <v>54</v>
      </c>
      <c r="M51" s="111" t="s">
        <v>55</v>
      </c>
      <c r="N51" s="111" t="s">
        <v>56</v>
      </c>
      <c r="O51" s="111" t="s">
        <v>57</v>
      </c>
      <c r="P51" s="111" t="s">
        <v>58</v>
      </c>
      <c r="Q51" s="111" t="s">
        <v>59</v>
      </c>
      <c r="R51" s="111" t="s">
        <v>60</v>
      </c>
      <c r="S51" s="111" t="s">
        <v>61</v>
      </c>
      <c r="T51" s="111" t="s">
        <v>62</v>
      </c>
      <c r="U51" s="111" t="s">
        <v>63</v>
      </c>
      <c r="V51" s="111" t="s">
        <v>64</v>
      </c>
      <c r="W51" s="111" t="s">
        <v>65</v>
      </c>
      <c r="X51" s="111" t="s">
        <v>66</v>
      </c>
      <c r="Y51" s="114" t="s">
        <v>67</v>
      </c>
      <c r="Z51" s="112" t="s">
        <v>68</v>
      </c>
    </row>
    <row r="52" spans="1:26" x14ac:dyDescent="0.2">
      <c r="A52" s="101" t="s">
        <v>14</v>
      </c>
      <c r="B52" s="105"/>
      <c r="C52" s="106"/>
      <c r="D52" s="106"/>
      <c r="E52" s="106"/>
      <c r="F52" s="106"/>
      <c r="G52" s="106"/>
      <c r="H52" s="106"/>
      <c r="I52" s="106"/>
      <c r="J52" s="106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15"/>
      <c r="Z52" s="113">
        <v>0</v>
      </c>
    </row>
    <row r="53" spans="1:26" x14ac:dyDescent="0.2">
      <c r="A53" s="101" t="s">
        <v>15</v>
      </c>
      <c r="B53" s="105"/>
      <c r="C53" s="106"/>
      <c r="D53" s="106"/>
      <c r="E53" s="106"/>
      <c r="F53" s="106"/>
      <c r="G53" s="106"/>
      <c r="H53" s="106"/>
      <c r="I53" s="106"/>
      <c r="J53" s="106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15"/>
      <c r="Z53" s="120">
        <v>0</v>
      </c>
    </row>
    <row r="54" spans="1:26" x14ac:dyDescent="0.2">
      <c r="A54" s="101" t="s">
        <v>16</v>
      </c>
      <c r="B54" s="105">
        <v>0.108</v>
      </c>
      <c r="C54" s="106">
        <v>9.4E-2</v>
      </c>
      <c r="D54" s="106">
        <v>7.8E-2</v>
      </c>
      <c r="E54" s="106">
        <v>8.6000000000000007E-2</v>
      </c>
      <c r="F54" s="106">
        <v>0.29500000000000004</v>
      </c>
      <c r="G54" s="106">
        <v>0.10400000000000001</v>
      </c>
      <c r="H54" s="106">
        <v>0.111</v>
      </c>
      <c r="I54" s="106">
        <v>0.115</v>
      </c>
      <c r="J54" s="106">
        <v>0.108</v>
      </c>
      <c r="K54" s="107">
        <v>0.16800000000000001</v>
      </c>
      <c r="L54" s="107">
        <v>6.5000000000000002E-2</v>
      </c>
      <c r="M54" s="107">
        <v>0.113</v>
      </c>
      <c r="N54" s="107">
        <v>0.318</v>
      </c>
      <c r="O54" s="107">
        <v>0.49500000000000005</v>
      </c>
      <c r="P54" s="107">
        <v>0.13</v>
      </c>
      <c r="Q54" s="107">
        <v>0.11700000000000001</v>
      </c>
      <c r="R54" s="107">
        <v>0.13</v>
      </c>
      <c r="S54" s="107">
        <v>0.28700000000000003</v>
      </c>
      <c r="T54" s="107">
        <v>4.9000000000000002E-2</v>
      </c>
      <c r="U54" s="107">
        <v>1.1000000000000001E-2</v>
      </c>
      <c r="V54" s="107">
        <v>7.9000000000000001E-2</v>
      </c>
      <c r="W54" s="107">
        <v>0.221</v>
      </c>
      <c r="X54" s="107">
        <v>0.10500000000000001</v>
      </c>
      <c r="Y54" s="115">
        <v>9.6000000000000002E-2</v>
      </c>
      <c r="Z54" s="120">
        <v>3.4830000000000001</v>
      </c>
    </row>
    <row r="55" spans="1:26" x14ac:dyDescent="0.2">
      <c r="A55" s="101" t="s">
        <v>17</v>
      </c>
      <c r="B55" s="105">
        <v>2.4E-2</v>
      </c>
      <c r="C55" s="106">
        <v>3.0000000000000001E-3</v>
      </c>
      <c r="D55" s="106">
        <v>8.0000000000000002E-3</v>
      </c>
      <c r="E55" s="106">
        <v>5.0000000000000001E-3</v>
      </c>
      <c r="F55" s="106">
        <v>2E-3</v>
      </c>
      <c r="G55" s="106">
        <v>4.0000000000000001E-3</v>
      </c>
      <c r="H55" s="106">
        <v>9.0000000000000011E-3</v>
      </c>
      <c r="I55" s="106">
        <v>0.24300000000000002</v>
      </c>
      <c r="J55" s="106">
        <v>0.29100000000000004</v>
      </c>
      <c r="K55" s="107">
        <v>0.124</v>
      </c>
      <c r="L55" s="107">
        <v>2.8000000000000001E-2</v>
      </c>
      <c r="M55" s="107">
        <v>0.02</v>
      </c>
      <c r="N55" s="107">
        <v>1.7000000000000001E-2</v>
      </c>
      <c r="O55" s="107">
        <v>0.442</v>
      </c>
      <c r="P55" s="107">
        <v>0.17800000000000002</v>
      </c>
      <c r="Q55" s="107">
        <v>0.29500000000000004</v>
      </c>
      <c r="R55" s="107">
        <v>5.5E-2</v>
      </c>
      <c r="S55" s="107">
        <v>0.27</v>
      </c>
      <c r="T55" s="107">
        <v>0.31900000000000001</v>
      </c>
      <c r="U55" s="107">
        <v>0.16900000000000001</v>
      </c>
      <c r="V55" s="107">
        <v>5.6000000000000001E-2</v>
      </c>
      <c r="W55" s="107">
        <v>1.4E-2</v>
      </c>
      <c r="X55" s="107">
        <v>2.1000000000000001E-2</v>
      </c>
      <c r="Y55" s="115">
        <v>0</v>
      </c>
      <c r="Z55" s="120">
        <v>2.5969999999999995</v>
      </c>
    </row>
    <row r="56" spans="1:26" x14ac:dyDescent="0.2">
      <c r="A56" s="101" t="s">
        <v>18</v>
      </c>
      <c r="B56" s="105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7">
        <v>0</v>
      </c>
      <c r="L56" s="107">
        <v>0</v>
      </c>
      <c r="M56" s="107">
        <v>0</v>
      </c>
      <c r="N56" s="107">
        <v>0</v>
      </c>
      <c r="O56" s="107">
        <v>0</v>
      </c>
      <c r="P56" s="107">
        <v>0</v>
      </c>
      <c r="Q56" s="107">
        <v>0</v>
      </c>
      <c r="R56" s="107">
        <v>0</v>
      </c>
      <c r="S56" s="107">
        <v>0</v>
      </c>
      <c r="T56" s="107">
        <v>0</v>
      </c>
      <c r="U56" s="107">
        <v>0</v>
      </c>
      <c r="V56" s="107">
        <v>0</v>
      </c>
      <c r="W56" s="107">
        <v>0</v>
      </c>
      <c r="X56" s="107">
        <v>0</v>
      </c>
      <c r="Y56" s="115">
        <v>0</v>
      </c>
      <c r="Z56" s="120">
        <v>0</v>
      </c>
    </row>
    <row r="57" spans="1:26" x14ac:dyDescent="0.2">
      <c r="A57" s="101" t="s">
        <v>19</v>
      </c>
      <c r="B57" s="105">
        <v>2.3640000000000003</v>
      </c>
      <c r="C57" s="106">
        <v>2.3640000000000003</v>
      </c>
      <c r="D57" s="106">
        <v>2.3160000000000003</v>
      </c>
      <c r="E57" s="106">
        <v>2.34</v>
      </c>
      <c r="F57" s="106">
        <v>2.1120000000000001</v>
      </c>
      <c r="G57" s="106">
        <v>2.34</v>
      </c>
      <c r="H57" s="106">
        <v>2.508</v>
      </c>
      <c r="I57" s="106">
        <v>2.8920000000000003</v>
      </c>
      <c r="J57" s="106">
        <v>3.048</v>
      </c>
      <c r="K57" s="107">
        <v>3.1440000000000001</v>
      </c>
      <c r="L57" s="107">
        <v>3.2880000000000003</v>
      </c>
      <c r="M57" s="107">
        <v>3.3720000000000003</v>
      </c>
      <c r="N57" s="107">
        <v>3.048</v>
      </c>
      <c r="O57" s="107">
        <v>3.036</v>
      </c>
      <c r="P57" s="107">
        <v>3.3840000000000003</v>
      </c>
      <c r="Q57" s="107">
        <v>3.492</v>
      </c>
      <c r="R57" s="107">
        <v>3.3720000000000003</v>
      </c>
      <c r="S57" s="107">
        <v>2.532</v>
      </c>
      <c r="T57" s="107">
        <v>2.8680000000000003</v>
      </c>
      <c r="U57" s="107">
        <v>2.8560000000000003</v>
      </c>
      <c r="V57" s="107">
        <v>2.9279999999999999</v>
      </c>
      <c r="W57" s="107">
        <v>2.7240000000000002</v>
      </c>
      <c r="X57" s="107">
        <v>2.88</v>
      </c>
      <c r="Y57" s="115">
        <v>2.8920000000000003</v>
      </c>
      <c r="Z57" s="120">
        <v>68.099999999999994</v>
      </c>
    </row>
    <row r="58" spans="1:26" x14ac:dyDescent="0.2">
      <c r="A58" s="101" t="s">
        <v>20</v>
      </c>
      <c r="B58" s="105">
        <v>342.6</v>
      </c>
      <c r="C58" s="106">
        <v>324</v>
      </c>
      <c r="D58" s="106">
        <v>345.6</v>
      </c>
      <c r="E58" s="106">
        <v>348.6</v>
      </c>
      <c r="F58" s="106">
        <v>357.6</v>
      </c>
      <c r="G58" s="106">
        <v>356.40000000000003</v>
      </c>
      <c r="H58" s="106">
        <v>340.2</v>
      </c>
      <c r="I58" s="106">
        <v>361.8</v>
      </c>
      <c r="J58" s="106">
        <v>411.6</v>
      </c>
      <c r="K58" s="107">
        <v>481.2</v>
      </c>
      <c r="L58" s="107">
        <v>465.6</v>
      </c>
      <c r="M58" s="107">
        <v>466.2</v>
      </c>
      <c r="N58" s="107">
        <v>450.6</v>
      </c>
      <c r="O58" s="107">
        <v>454.8</v>
      </c>
      <c r="P58" s="107">
        <v>457.2</v>
      </c>
      <c r="Q58" s="107">
        <v>451.8</v>
      </c>
      <c r="R58" s="107">
        <v>444</v>
      </c>
      <c r="S58" s="107">
        <v>425.40000000000003</v>
      </c>
      <c r="T58" s="107">
        <v>426</v>
      </c>
      <c r="U58" s="107">
        <v>435</v>
      </c>
      <c r="V58" s="107">
        <v>399</v>
      </c>
      <c r="W58" s="107">
        <v>391.2</v>
      </c>
      <c r="X58" s="107">
        <v>379.2</v>
      </c>
      <c r="Y58" s="115">
        <v>381</v>
      </c>
      <c r="Z58" s="120">
        <v>9696.6000000000022</v>
      </c>
    </row>
    <row r="59" spans="1:26" x14ac:dyDescent="0.2">
      <c r="A59" s="101" t="s">
        <v>21</v>
      </c>
      <c r="B59" s="105">
        <v>334.2</v>
      </c>
      <c r="C59" s="106">
        <v>305.40000000000003</v>
      </c>
      <c r="D59" s="106">
        <v>324</v>
      </c>
      <c r="E59" s="106">
        <v>317.40000000000003</v>
      </c>
      <c r="F59" s="106">
        <v>327</v>
      </c>
      <c r="G59" s="106">
        <v>343.8</v>
      </c>
      <c r="H59" s="106">
        <v>331.2</v>
      </c>
      <c r="I59" s="106">
        <v>364.8</v>
      </c>
      <c r="J59" s="106">
        <v>402</v>
      </c>
      <c r="K59" s="107">
        <v>397.2</v>
      </c>
      <c r="L59" s="107">
        <v>397.2</v>
      </c>
      <c r="M59" s="107">
        <v>403.8</v>
      </c>
      <c r="N59" s="107">
        <v>356.40000000000003</v>
      </c>
      <c r="O59" s="107">
        <v>377.40000000000003</v>
      </c>
      <c r="P59" s="107">
        <v>397.2</v>
      </c>
      <c r="Q59" s="107">
        <v>370.8</v>
      </c>
      <c r="R59" s="107">
        <v>394.8</v>
      </c>
      <c r="S59" s="107">
        <v>388.2</v>
      </c>
      <c r="T59" s="107">
        <v>396.6</v>
      </c>
      <c r="U59" s="107">
        <v>390</v>
      </c>
      <c r="V59" s="107">
        <v>385.2</v>
      </c>
      <c r="W59" s="107">
        <v>365.40000000000003</v>
      </c>
      <c r="X59" s="107">
        <v>352.2</v>
      </c>
      <c r="Y59" s="115">
        <v>363.6</v>
      </c>
      <c r="Z59" s="120">
        <v>8785.7999999999993</v>
      </c>
    </row>
    <row r="60" spans="1:26" x14ac:dyDescent="0.2">
      <c r="A60" s="101" t="s">
        <v>22</v>
      </c>
      <c r="B60" s="105">
        <v>155.80000000000001</v>
      </c>
      <c r="C60" s="106">
        <v>140.6</v>
      </c>
      <c r="D60" s="106">
        <v>150.20000000000002</v>
      </c>
      <c r="E60" s="106">
        <v>145.6</v>
      </c>
      <c r="F60" s="106">
        <v>151</v>
      </c>
      <c r="G60" s="106">
        <v>156.20000000000002</v>
      </c>
      <c r="H60" s="106">
        <v>150.20000000000002</v>
      </c>
      <c r="I60" s="106">
        <v>162.4</v>
      </c>
      <c r="J60" s="106">
        <v>184.6</v>
      </c>
      <c r="K60" s="107">
        <v>171.6</v>
      </c>
      <c r="L60" s="107">
        <v>175.20000000000002</v>
      </c>
      <c r="M60" s="107">
        <v>186.4</v>
      </c>
      <c r="N60" s="107">
        <v>155.20000000000002</v>
      </c>
      <c r="O60" s="107">
        <v>174</v>
      </c>
      <c r="P60" s="107">
        <v>181.8</v>
      </c>
      <c r="Q60" s="107">
        <v>168.8</v>
      </c>
      <c r="R60" s="107">
        <v>187.6</v>
      </c>
      <c r="S60" s="107">
        <v>174.4</v>
      </c>
      <c r="T60" s="107">
        <v>172.8</v>
      </c>
      <c r="U60" s="107">
        <v>169</v>
      </c>
      <c r="V60" s="107">
        <v>170.4</v>
      </c>
      <c r="W60" s="107">
        <v>161.4</v>
      </c>
      <c r="X60" s="107">
        <v>156</v>
      </c>
      <c r="Y60" s="115">
        <v>166.20000000000002</v>
      </c>
      <c r="Z60" s="120">
        <v>3967.4000000000005</v>
      </c>
    </row>
    <row r="61" spans="1:26" x14ac:dyDescent="0.2">
      <c r="A61" s="101" t="s">
        <v>23</v>
      </c>
      <c r="B61" s="105">
        <v>44.4</v>
      </c>
      <c r="C61" s="106">
        <v>42.9</v>
      </c>
      <c r="D61" s="106">
        <v>45.6</v>
      </c>
      <c r="E61" s="106">
        <v>45.300000000000004</v>
      </c>
      <c r="F61" s="106">
        <v>46.800000000000004</v>
      </c>
      <c r="G61" s="106">
        <v>46.5</v>
      </c>
      <c r="H61" s="106">
        <v>43.800000000000004</v>
      </c>
      <c r="I61" s="106">
        <v>45.300000000000004</v>
      </c>
      <c r="J61" s="106">
        <v>45.6</v>
      </c>
      <c r="K61" s="107">
        <v>48.300000000000004</v>
      </c>
      <c r="L61" s="107">
        <v>46.5</v>
      </c>
      <c r="M61" s="107">
        <v>46.5</v>
      </c>
      <c r="N61" s="107">
        <v>47.7</v>
      </c>
      <c r="O61" s="107">
        <v>45.9</v>
      </c>
      <c r="P61" s="107">
        <v>47.1</v>
      </c>
      <c r="Q61" s="107">
        <v>47.7</v>
      </c>
      <c r="R61" s="107">
        <v>48.6</v>
      </c>
      <c r="S61" s="107">
        <v>48.300000000000004</v>
      </c>
      <c r="T61" s="107">
        <v>48.300000000000004</v>
      </c>
      <c r="U61" s="107">
        <v>49.5</v>
      </c>
      <c r="V61" s="107">
        <v>47.4</v>
      </c>
      <c r="W61" s="107">
        <v>47.4</v>
      </c>
      <c r="X61" s="107">
        <v>47.4</v>
      </c>
      <c r="Y61" s="115">
        <v>47.7</v>
      </c>
      <c r="Z61" s="120">
        <v>1120.5000000000002</v>
      </c>
    </row>
    <row r="62" spans="1:26" x14ac:dyDescent="0.2">
      <c r="A62" s="101" t="s">
        <v>24</v>
      </c>
      <c r="B62" s="105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0</v>
      </c>
      <c r="I62" s="106">
        <v>0</v>
      </c>
      <c r="J62" s="106">
        <v>0</v>
      </c>
      <c r="K62" s="107">
        <v>0</v>
      </c>
      <c r="L62" s="107">
        <v>0</v>
      </c>
      <c r="M62" s="107">
        <v>0</v>
      </c>
      <c r="N62" s="107">
        <v>0</v>
      </c>
      <c r="O62" s="107">
        <v>0</v>
      </c>
      <c r="P62" s="107">
        <v>0</v>
      </c>
      <c r="Q62" s="107">
        <v>0</v>
      </c>
      <c r="R62" s="107">
        <v>0</v>
      </c>
      <c r="S62" s="107">
        <v>0</v>
      </c>
      <c r="T62" s="107">
        <v>0</v>
      </c>
      <c r="U62" s="107">
        <v>0</v>
      </c>
      <c r="V62" s="107">
        <v>0</v>
      </c>
      <c r="W62" s="107">
        <v>0</v>
      </c>
      <c r="X62" s="107">
        <v>0</v>
      </c>
      <c r="Y62" s="115">
        <v>0</v>
      </c>
      <c r="Z62" s="120">
        <v>0</v>
      </c>
    </row>
    <row r="63" spans="1:26" x14ac:dyDescent="0.2">
      <c r="A63" s="101" t="s">
        <v>25</v>
      </c>
      <c r="B63" s="105">
        <v>117.9</v>
      </c>
      <c r="C63" s="106">
        <v>108.60000000000001</v>
      </c>
      <c r="D63" s="106">
        <v>114</v>
      </c>
      <c r="E63" s="106">
        <v>112.8</v>
      </c>
      <c r="F63" s="106">
        <v>116.4</v>
      </c>
      <c r="G63" s="106">
        <v>119.7</v>
      </c>
      <c r="H63" s="106">
        <v>116.4</v>
      </c>
      <c r="I63" s="106">
        <v>129.6</v>
      </c>
      <c r="J63" s="106">
        <v>137.4</v>
      </c>
      <c r="K63" s="107">
        <v>144</v>
      </c>
      <c r="L63" s="107">
        <v>140.70000000000002</v>
      </c>
      <c r="M63" s="107">
        <v>142.5</v>
      </c>
      <c r="N63" s="107">
        <v>136.5</v>
      </c>
      <c r="O63" s="107">
        <v>136.19999999999999</v>
      </c>
      <c r="P63" s="107">
        <v>147.30000000000001</v>
      </c>
      <c r="Q63" s="107">
        <v>138</v>
      </c>
      <c r="R63" s="107">
        <v>142.20000000000002</v>
      </c>
      <c r="S63" s="107">
        <v>145.20000000000002</v>
      </c>
      <c r="T63" s="107">
        <v>147</v>
      </c>
      <c r="U63" s="107">
        <v>138.6</v>
      </c>
      <c r="V63" s="107">
        <v>133.19999999999999</v>
      </c>
      <c r="W63" s="107">
        <v>129.30000000000001</v>
      </c>
      <c r="X63" s="107">
        <v>126.3</v>
      </c>
      <c r="Y63" s="115">
        <v>128.1</v>
      </c>
      <c r="Z63" s="120">
        <v>3147.8999999999996</v>
      </c>
    </row>
    <row r="64" spans="1:26" x14ac:dyDescent="0.2">
      <c r="A64" s="101" t="s">
        <v>26</v>
      </c>
      <c r="B64" s="105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0</v>
      </c>
      <c r="I64" s="106">
        <v>0</v>
      </c>
      <c r="J64" s="106">
        <v>0</v>
      </c>
      <c r="K64" s="107">
        <v>0</v>
      </c>
      <c r="L64" s="107">
        <v>0</v>
      </c>
      <c r="M64" s="107">
        <v>0</v>
      </c>
      <c r="N64" s="107">
        <v>0</v>
      </c>
      <c r="O64" s="107">
        <v>0</v>
      </c>
      <c r="P64" s="107">
        <v>0</v>
      </c>
      <c r="Q64" s="107">
        <v>0</v>
      </c>
      <c r="R64" s="107">
        <v>0</v>
      </c>
      <c r="S64" s="107">
        <v>0</v>
      </c>
      <c r="T64" s="107">
        <v>0</v>
      </c>
      <c r="U64" s="107">
        <v>0</v>
      </c>
      <c r="V64" s="107">
        <v>0</v>
      </c>
      <c r="W64" s="107">
        <v>0</v>
      </c>
      <c r="X64" s="107">
        <v>0</v>
      </c>
      <c r="Y64" s="115">
        <v>0</v>
      </c>
      <c r="Z64" s="120">
        <v>0</v>
      </c>
    </row>
    <row r="65" spans="1:26" x14ac:dyDescent="0.2">
      <c r="A65" s="101" t="s">
        <v>27</v>
      </c>
      <c r="B65" s="105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0</v>
      </c>
      <c r="I65" s="106">
        <v>0</v>
      </c>
      <c r="J65" s="106">
        <v>0</v>
      </c>
      <c r="K65" s="107">
        <v>0</v>
      </c>
      <c r="L65" s="107">
        <v>0</v>
      </c>
      <c r="M65" s="107">
        <v>0</v>
      </c>
      <c r="N65" s="107">
        <v>0</v>
      </c>
      <c r="O65" s="107">
        <v>0</v>
      </c>
      <c r="P65" s="107">
        <v>0</v>
      </c>
      <c r="Q65" s="107">
        <v>0</v>
      </c>
      <c r="R65" s="107">
        <v>0</v>
      </c>
      <c r="S65" s="107">
        <v>0</v>
      </c>
      <c r="T65" s="107">
        <v>0</v>
      </c>
      <c r="U65" s="107">
        <v>0</v>
      </c>
      <c r="V65" s="107">
        <v>0</v>
      </c>
      <c r="W65" s="107">
        <v>0</v>
      </c>
      <c r="X65" s="107">
        <v>0</v>
      </c>
      <c r="Y65" s="115">
        <v>0</v>
      </c>
      <c r="Z65" s="120">
        <v>0</v>
      </c>
    </row>
    <row r="66" spans="1:26" x14ac:dyDescent="0.2">
      <c r="A66" s="101" t="s">
        <v>28</v>
      </c>
      <c r="B66" s="105">
        <v>2.4</v>
      </c>
      <c r="C66" s="106">
        <v>2.1</v>
      </c>
      <c r="D66" s="106">
        <v>2.4</v>
      </c>
      <c r="E66" s="106">
        <v>2.4</v>
      </c>
      <c r="F66" s="106">
        <v>2.4</v>
      </c>
      <c r="G66" s="106">
        <v>2.4</v>
      </c>
      <c r="H66" s="106">
        <v>2.4</v>
      </c>
      <c r="I66" s="106">
        <v>2.1</v>
      </c>
      <c r="J66" s="106">
        <v>2.4</v>
      </c>
      <c r="K66" s="107">
        <v>2.4</v>
      </c>
      <c r="L66" s="107">
        <v>2.4</v>
      </c>
      <c r="M66" s="107">
        <v>2.4</v>
      </c>
      <c r="N66" s="107">
        <v>2.4</v>
      </c>
      <c r="O66" s="107">
        <v>2.1</v>
      </c>
      <c r="P66" s="107">
        <v>2.4</v>
      </c>
      <c r="Q66" s="107">
        <v>2.4</v>
      </c>
      <c r="R66" s="107">
        <v>2.4</v>
      </c>
      <c r="S66" s="107">
        <v>2.4</v>
      </c>
      <c r="T66" s="107">
        <v>2.4</v>
      </c>
      <c r="U66" s="107">
        <v>2.4</v>
      </c>
      <c r="V66" s="107">
        <v>2.4</v>
      </c>
      <c r="W66" s="107">
        <v>2.4</v>
      </c>
      <c r="X66" s="107">
        <v>2.4</v>
      </c>
      <c r="Y66" s="115">
        <v>2.4</v>
      </c>
      <c r="Z66" s="120">
        <v>56.699999999999982</v>
      </c>
    </row>
    <row r="67" spans="1:26" x14ac:dyDescent="0.2">
      <c r="A67" s="101" t="s">
        <v>29</v>
      </c>
      <c r="B67" s="105">
        <v>15.6</v>
      </c>
      <c r="C67" s="106">
        <v>15.3</v>
      </c>
      <c r="D67" s="106">
        <v>15.9</v>
      </c>
      <c r="E67" s="106">
        <v>16.2</v>
      </c>
      <c r="F67" s="106">
        <v>16.5</v>
      </c>
      <c r="G67" s="106">
        <v>18.600000000000001</v>
      </c>
      <c r="H67" s="106">
        <v>15.6</v>
      </c>
      <c r="I67" s="106">
        <v>17.400000000000002</v>
      </c>
      <c r="J67" s="106">
        <v>17.100000000000001</v>
      </c>
      <c r="K67" s="107">
        <v>17.400000000000002</v>
      </c>
      <c r="L67" s="107">
        <v>17.400000000000002</v>
      </c>
      <c r="M67" s="107">
        <v>17.7</v>
      </c>
      <c r="N67" s="107">
        <v>17.400000000000002</v>
      </c>
      <c r="O67" s="107">
        <v>17.7</v>
      </c>
      <c r="P67" s="107">
        <v>18.3</v>
      </c>
      <c r="Q67" s="107">
        <v>17.100000000000001</v>
      </c>
      <c r="R67" s="107">
        <v>17.7</v>
      </c>
      <c r="S67" s="107">
        <v>18</v>
      </c>
      <c r="T67" s="107">
        <v>17.7</v>
      </c>
      <c r="U67" s="107">
        <v>17.400000000000002</v>
      </c>
      <c r="V67" s="107">
        <v>17.7</v>
      </c>
      <c r="W67" s="107">
        <v>17.7</v>
      </c>
      <c r="X67" s="107">
        <v>17.400000000000002</v>
      </c>
      <c r="Y67" s="115">
        <v>18.3</v>
      </c>
      <c r="Z67" s="120">
        <v>413.09999999999991</v>
      </c>
    </row>
    <row r="68" spans="1:26" x14ac:dyDescent="0.2">
      <c r="A68" s="101" t="s">
        <v>30</v>
      </c>
      <c r="B68" s="105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0</v>
      </c>
      <c r="I68" s="106">
        <v>0</v>
      </c>
      <c r="J68" s="106">
        <v>0</v>
      </c>
      <c r="K68" s="107">
        <v>0</v>
      </c>
      <c r="L68" s="107">
        <v>0</v>
      </c>
      <c r="M68" s="107">
        <v>0</v>
      </c>
      <c r="N68" s="107">
        <v>0</v>
      </c>
      <c r="O68" s="107">
        <v>0</v>
      </c>
      <c r="P68" s="107">
        <v>0</v>
      </c>
      <c r="Q68" s="107">
        <v>0</v>
      </c>
      <c r="R68" s="107">
        <v>0</v>
      </c>
      <c r="S68" s="107">
        <v>0</v>
      </c>
      <c r="T68" s="107">
        <v>0</v>
      </c>
      <c r="U68" s="107">
        <v>0</v>
      </c>
      <c r="V68" s="107">
        <v>0</v>
      </c>
      <c r="W68" s="107">
        <v>0</v>
      </c>
      <c r="X68" s="107">
        <v>0</v>
      </c>
      <c r="Y68" s="115">
        <v>0</v>
      </c>
      <c r="Z68" s="120">
        <v>0</v>
      </c>
    </row>
    <row r="69" spans="1:26" x14ac:dyDescent="0.2">
      <c r="A69" s="101" t="s">
        <v>31</v>
      </c>
      <c r="B69" s="105">
        <v>8.4</v>
      </c>
      <c r="C69" s="106">
        <v>8</v>
      </c>
      <c r="D69" s="106">
        <v>8.4</v>
      </c>
      <c r="E69" s="106">
        <v>8.4</v>
      </c>
      <c r="F69" s="106">
        <v>8.4</v>
      </c>
      <c r="G69" s="106">
        <v>9.4</v>
      </c>
      <c r="H69" s="106">
        <v>9</v>
      </c>
      <c r="I69" s="106">
        <v>9.6</v>
      </c>
      <c r="J69" s="106">
        <v>9.2000000000000011</v>
      </c>
      <c r="K69" s="107">
        <v>10.4</v>
      </c>
      <c r="L69" s="107">
        <v>10.200000000000001</v>
      </c>
      <c r="M69" s="107">
        <v>10.4</v>
      </c>
      <c r="N69" s="107">
        <v>9.8000000000000007</v>
      </c>
      <c r="O69" s="107">
        <v>11.8</v>
      </c>
      <c r="P69" s="107">
        <v>12.200000000000001</v>
      </c>
      <c r="Q69" s="107">
        <v>9.6</v>
      </c>
      <c r="R69" s="107">
        <v>10.6</v>
      </c>
      <c r="S69" s="107">
        <v>11.8</v>
      </c>
      <c r="T69" s="107">
        <v>11.6</v>
      </c>
      <c r="U69" s="107">
        <v>11.8</v>
      </c>
      <c r="V69" s="107">
        <v>10.4</v>
      </c>
      <c r="W69" s="107">
        <v>9</v>
      </c>
      <c r="X69" s="107">
        <v>10.4</v>
      </c>
      <c r="Y69" s="115">
        <v>10</v>
      </c>
      <c r="Z69" s="120">
        <v>238.8</v>
      </c>
    </row>
    <row r="70" spans="1:26" x14ac:dyDescent="0.2">
      <c r="A70" s="101" t="s">
        <v>32</v>
      </c>
      <c r="B70" s="105">
        <v>37.5</v>
      </c>
      <c r="C70" s="106">
        <v>33.6</v>
      </c>
      <c r="D70" s="106">
        <v>36</v>
      </c>
      <c r="E70" s="106">
        <v>35.1</v>
      </c>
      <c r="F70" s="106">
        <v>36.300000000000004</v>
      </c>
      <c r="G70" s="106">
        <v>40.65</v>
      </c>
      <c r="H70" s="106">
        <v>42</v>
      </c>
      <c r="I70" s="106">
        <v>48.300000000000004</v>
      </c>
      <c r="J70" s="106">
        <v>54.75</v>
      </c>
      <c r="K70" s="107">
        <v>55.800000000000004</v>
      </c>
      <c r="L70" s="107">
        <v>54.45</v>
      </c>
      <c r="M70" s="107">
        <v>47.7</v>
      </c>
      <c r="N70" s="107">
        <v>40.5</v>
      </c>
      <c r="O70" s="107">
        <v>38.4</v>
      </c>
      <c r="P70" s="107">
        <v>39.15</v>
      </c>
      <c r="Q70" s="107">
        <v>38.4</v>
      </c>
      <c r="R70" s="107">
        <v>38.700000000000003</v>
      </c>
      <c r="S70" s="107">
        <v>40.5</v>
      </c>
      <c r="T70" s="107">
        <v>49.050000000000004</v>
      </c>
      <c r="U70" s="107">
        <v>55.35</v>
      </c>
      <c r="V70" s="107">
        <v>55.050000000000004</v>
      </c>
      <c r="W70" s="107">
        <v>49.5</v>
      </c>
      <c r="X70" s="107">
        <v>44.7</v>
      </c>
      <c r="Y70" s="115">
        <v>42.6</v>
      </c>
      <c r="Z70" s="120">
        <v>1054.05</v>
      </c>
    </row>
    <row r="71" spans="1:26" x14ac:dyDescent="0.2">
      <c r="A71" s="101" t="s">
        <v>33</v>
      </c>
      <c r="B71" s="105">
        <v>42</v>
      </c>
      <c r="C71" s="106">
        <v>39.6</v>
      </c>
      <c r="D71" s="106">
        <v>43</v>
      </c>
      <c r="E71" s="106">
        <v>43.2</v>
      </c>
      <c r="F71" s="106">
        <v>44.2</v>
      </c>
      <c r="G71" s="106">
        <v>45</v>
      </c>
      <c r="H71" s="106">
        <v>42.6</v>
      </c>
      <c r="I71" s="106">
        <v>45.6</v>
      </c>
      <c r="J71" s="106">
        <v>46.800000000000004</v>
      </c>
      <c r="K71" s="107">
        <v>51.800000000000004</v>
      </c>
      <c r="L71" s="107">
        <v>49</v>
      </c>
      <c r="M71" s="107">
        <v>49</v>
      </c>
      <c r="N71" s="107">
        <v>51.2</v>
      </c>
      <c r="O71" s="107">
        <v>48.4</v>
      </c>
      <c r="P71" s="107">
        <v>49.2</v>
      </c>
      <c r="Q71" s="107">
        <v>51.4</v>
      </c>
      <c r="R71" s="107">
        <v>52</v>
      </c>
      <c r="S71" s="107">
        <v>56.6</v>
      </c>
      <c r="T71" s="107">
        <v>55.4</v>
      </c>
      <c r="U71" s="107">
        <v>54</v>
      </c>
      <c r="V71" s="107">
        <v>50.6</v>
      </c>
      <c r="W71" s="107">
        <v>49.6</v>
      </c>
      <c r="X71" s="107">
        <v>48.800000000000004</v>
      </c>
      <c r="Y71" s="115">
        <v>46.6</v>
      </c>
      <c r="Z71" s="120">
        <v>1155.5999999999999</v>
      </c>
    </row>
    <row r="72" spans="1:26" x14ac:dyDescent="0.2">
      <c r="A72" s="101" t="s">
        <v>34</v>
      </c>
      <c r="B72" s="105">
        <v>142.80000000000001</v>
      </c>
      <c r="C72" s="106">
        <v>135.80000000000001</v>
      </c>
      <c r="D72" s="106">
        <v>142.80000000000001</v>
      </c>
      <c r="E72" s="106">
        <v>146.4</v>
      </c>
      <c r="F72" s="106">
        <v>149.4</v>
      </c>
      <c r="G72" s="106">
        <v>147</v>
      </c>
      <c r="H72" s="106">
        <v>142.20000000000002</v>
      </c>
      <c r="I72" s="106">
        <v>153.6</v>
      </c>
      <c r="J72" s="106">
        <v>166.6</v>
      </c>
      <c r="K72" s="107">
        <v>218</v>
      </c>
      <c r="L72" s="107">
        <v>215.4</v>
      </c>
      <c r="M72" s="107">
        <v>218.4</v>
      </c>
      <c r="N72" s="107">
        <v>224.20000000000002</v>
      </c>
      <c r="O72" s="107">
        <v>205.4</v>
      </c>
      <c r="P72" s="107">
        <v>200.4</v>
      </c>
      <c r="Q72" s="107">
        <v>198.20000000000002</v>
      </c>
      <c r="R72" s="107">
        <v>182.8</v>
      </c>
      <c r="S72" s="107">
        <v>181.20000000000002</v>
      </c>
      <c r="T72" s="107">
        <v>182.20000000000002</v>
      </c>
      <c r="U72" s="107">
        <v>189</v>
      </c>
      <c r="V72" s="107">
        <v>170.8</v>
      </c>
      <c r="W72" s="107">
        <v>158.4</v>
      </c>
      <c r="X72" s="107">
        <v>162</v>
      </c>
      <c r="Y72" s="115">
        <v>158</v>
      </c>
      <c r="Z72" s="120">
        <v>4191</v>
      </c>
    </row>
    <row r="73" spans="1:26" x14ac:dyDescent="0.2">
      <c r="A73" s="101" t="s">
        <v>35</v>
      </c>
      <c r="B73" s="105">
        <v>57.5</v>
      </c>
      <c r="C73" s="106">
        <v>55.300000000000004</v>
      </c>
      <c r="D73" s="106">
        <v>58.7</v>
      </c>
      <c r="E73" s="106">
        <v>57.800000000000004</v>
      </c>
      <c r="F73" s="106">
        <v>59.1</v>
      </c>
      <c r="G73" s="106">
        <v>60.300000000000004</v>
      </c>
      <c r="H73" s="106">
        <v>59.1</v>
      </c>
      <c r="I73" s="106">
        <v>61.1</v>
      </c>
      <c r="J73" s="106">
        <v>63.7</v>
      </c>
      <c r="K73" s="107">
        <v>68.5</v>
      </c>
      <c r="L73" s="107">
        <v>67.400000000000006</v>
      </c>
      <c r="M73" s="107">
        <v>68</v>
      </c>
      <c r="N73" s="107">
        <v>67</v>
      </c>
      <c r="O73" s="107">
        <v>62.7</v>
      </c>
      <c r="P73" s="107">
        <v>67.5</v>
      </c>
      <c r="Q73" s="107">
        <v>68.8</v>
      </c>
      <c r="R73" s="107">
        <v>71</v>
      </c>
      <c r="S73" s="107">
        <v>69.7</v>
      </c>
      <c r="T73" s="107">
        <v>70.5</v>
      </c>
      <c r="U73" s="107">
        <v>71.3</v>
      </c>
      <c r="V73" s="107">
        <v>67</v>
      </c>
      <c r="W73" s="107">
        <v>66.7</v>
      </c>
      <c r="X73" s="107">
        <v>64.400000000000006</v>
      </c>
      <c r="Y73" s="115">
        <v>63.6</v>
      </c>
      <c r="Z73" s="120">
        <v>1546.7</v>
      </c>
    </row>
    <row r="74" spans="1:26" x14ac:dyDescent="0.2">
      <c r="A74" s="101" t="s">
        <v>36</v>
      </c>
      <c r="B74" s="105">
        <v>58.65</v>
      </c>
      <c r="C74" s="106">
        <v>53.7</v>
      </c>
      <c r="D74" s="106">
        <v>58.2</v>
      </c>
      <c r="E74" s="106">
        <v>58.35</v>
      </c>
      <c r="F74" s="106">
        <v>61.050000000000004</v>
      </c>
      <c r="G74" s="106">
        <v>60.300000000000004</v>
      </c>
      <c r="H74" s="106">
        <v>55.800000000000004</v>
      </c>
      <c r="I74" s="106">
        <v>58.95</v>
      </c>
      <c r="J74" s="106">
        <v>91.5</v>
      </c>
      <c r="K74" s="107">
        <v>97.5</v>
      </c>
      <c r="L74" s="107">
        <v>91.05</v>
      </c>
      <c r="M74" s="107">
        <v>87.9</v>
      </c>
      <c r="N74" s="107">
        <v>63.6</v>
      </c>
      <c r="O74" s="107">
        <v>95.25</v>
      </c>
      <c r="P74" s="107">
        <v>96.45</v>
      </c>
      <c r="Q74" s="107">
        <v>88.95</v>
      </c>
      <c r="R74" s="107">
        <v>92.100000000000009</v>
      </c>
      <c r="S74" s="107">
        <v>73.2</v>
      </c>
      <c r="T74" s="107">
        <v>72.45</v>
      </c>
      <c r="U74" s="107">
        <v>74.55</v>
      </c>
      <c r="V74" s="107">
        <v>66.599999999999994</v>
      </c>
      <c r="W74" s="107">
        <v>72.150000000000006</v>
      </c>
      <c r="X74" s="107">
        <v>59.85</v>
      </c>
      <c r="Y74" s="115">
        <v>69.150000000000006</v>
      </c>
      <c r="Z74" s="120">
        <v>1757.25</v>
      </c>
    </row>
    <row r="75" spans="1:26" x14ac:dyDescent="0.2">
      <c r="A75" s="101" t="s">
        <v>37</v>
      </c>
      <c r="B75" s="105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0</v>
      </c>
      <c r="I75" s="106">
        <v>0</v>
      </c>
      <c r="J75" s="106">
        <v>0</v>
      </c>
      <c r="K75" s="107">
        <v>0</v>
      </c>
      <c r="L75" s="107">
        <v>0</v>
      </c>
      <c r="M75" s="107">
        <v>0</v>
      </c>
      <c r="N75" s="107">
        <v>0</v>
      </c>
      <c r="O75" s="107">
        <v>0</v>
      </c>
      <c r="P75" s="107">
        <v>0</v>
      </c>
      <c r="Q75" s="107">
        <v>0</v>
      </c>
      <c r="R75" s="107">
        <v>0</v>
      </c>
      <c r="S75" s="107">
        <v>0</v>
      </c>
      <c r="T75" s="107">
        <v>0</v>
      </c>
      <c r="U75" s="107">
        <v>0</v>
      </c>
      <c r="V75" s="107">
        <v>0</v>
      </c>
      <c r="W75" s="107">
        <v>0</v>
      </c>
      <c r="X75" s="107">
        <v>0</v>
      </c>
      <c r="Y75" s="115">
        <v>0</v>
      </c>
      <c r="Z75" s="120">
        <v>0</v>
      </c>
    </row>
    <row r="76" spans="1:26" x14ac:dyDescent="0.2">
      <c r="A76" s="101" t="s">
        <v>38</v>
      </c>
      <c r="B76" s="105">
        <v>0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0</v>
      </c>
      <c r="I76" s="106">
        <v>0</v>
      </c>
      <c r="J76" s="106">
        <v>0</v>
      </c>
      <c r="K76" s="107">
        <v>0</v>
      </c>
      <c r="L76" s="107">
        <v>0</v>
      </c>
      <c r="M76" s="107">
        <v>0</v>
      </c>
      <c r="N76" s="107">
        <v>0</v>
      </c>
      <c r="O76" s="107">
        <v>0</v>
      </c>
      <c r="P76" s="107">
        <v>0</v>
      </c>
      <c r="Q76" s="107">
        <v>0</v>
      </c>
      <c r="R76" s="107">
        <v>0</v>
      </c>
      <c r="S76" s="107">
        <v>0</v>
      </c>
      <c r="T76" s="107">
        <v>0</v>
      </c>
      <c r="U76" s="107">
        <v>0</v>
      </c>
      <c r="V76" s="107">
        <v>0</v>
      </c>
      <c r="W76" s="107">
        <v>0</v>
      </c>
      <c r="X76" s="107">
        <v>0</v>
      </c>
      <c r="Y76" s="115">
        <v>0</v>
      </c>
      <c r="Z76" s="120">
        <v>0</v>
      </c>
    </row>
    <row r="77" spans="1:26" x14ac:dyDescent="0.2">
      <c r="A77" s="101" t="s">
        <v>39</v>
      </c>
      <c r="B77" s="105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0</v>
      </c>
      <c r="I77" s="106">
        <v>0</v>
      </c>
      <c r="J77" s="106">
        <v>0</v>
      </c>
      <c r="K77" s="107">
        <v>0</v>
      </c>
      <c r="L77" s="107">
        <v>0</v>
      </c>
      <c r="M77" s="107">
        <v>0</v>
      </c>
      <c r="N77" s="107">
        <v>0</v>
      </c>
      <c r="O77" s="107">
        <v>0</v>
      </c>
      <c r="P77" s="107">
        <v>0</v>
      </c>
      <c r="Q77" s="107">
        <v>0</v>
      </c>
      <c r="R77" s="107">
        <v>0</v>
      </c>
      <c r="S77" s="107">
        <v>0</v>
      </c>
      <c r="T77" s="107">
        <v>0</v>
      </c>
      <c r="U77" s="107">
        <v>0</v>
      </c>
      <c r="V77" s="107">
        <v>0</v>
      </c>
      <c r="W77" s="107">
        <v>0</v>
      </c>
      <c r="X77" s="107">
        <v>0</v>
      </c>
      <c r="Y77" s="115">
        <v>0</v>
      </c>
      <c r="Z77" s="120">
        <v>0</v>
      </c>
    </row>
    <row r="78" spans="1:26" x14ac:dyDescent="0.2">
      <c r="A78" s="101" t="s">
        <v>40</v>
      </c>
      <c r="B78" s="105">
        <v>0</v>
      </c>
      <c r="C78" s="106">
        <v>0</v>
      </c>
      <c r="D78" s="106">
        <v>0</v>
      </c>
      <c r="E78" s="106">
        <v>0</v>
      </c>
      <c r="F78" s="106">
        <v>0</v>
      </c>
      <c r="G78" s="106">
        <v>0</v>
      </c>
      <c r="H78" s="106">
        <v>0</v>
      </c>
      <c r="I78" s="106">
        <v>0</v>
      </c>
      <c r="J78" s="106">
        <v>0</v>
      </c>
      <c r="K78" s="107">
        <v>0</v>
      </c>
      <c r="L78" s="107">
        <v>0</v>
      </c>
      <c r="M78" s="107">
        <v>0</v>
      </c>
      <c r="N78" s="107">
        <v>0</v>
      </c>
      <c r="O78" s="107">
        <v>0</v>
      </c>
      <c r="P78" s="107">
        <v>0</v>
      </c>
      <c r="Q78" s="107">
        <v>0</v>
      </c>
      <c r="R78" s="107">
        <v>0</v>
      </c>
      <c r="S78" s="107">
        <v>0</v>
      </c>
      <c r="T78" s="107">
        <v>0</v>
      </c>
      <c r="U78" s="107">
        <v>0</v>
      </c>
      <c r="V78" s="107">
        <v>0</v>
      </c>
      <c r="W78" s="107">
        <v>0</v>
      </c>
      <c r="X78" s="107">
        <v>0</v>
      </c>
      <c r="Y78" s="115">
        <v>0</v>
      </c>
      <c r="Z78" s="120">
        <v>0</v>
      </c>
    </row>
    <row r="79" spans="1:26" ht="16.5" thickBot="1" x14ac:dyDescent="0.3">
      <c r="A79" s="116" t="s">
        <v>69</v>
      </c>
      <c r="B79" s="117">
        <v>1362.2459999999999</v>
      </c>
      <c r="C79" s="117">
        <v>1267.3610000000001</v>
      </c>
      <c r="D79" s="117">
        <v>1347.202</v>
      </c>
      <c r="E79" s="117">
        <v>1339.981</v>
      </c>
      <c r="F79" s="117">
        <v>1378.559</v>
      </c>
      <c r="G79" s="117">
        <v>1408.6980000000001</v>
      </c>
      <c r="H79" s="117">
        <v>1353.1279999999997</v>
      </c>
      <c r="I79" s="117">
        <v>1463.7999999999995</v>
      </c>
      <c r="J79" s="117">
        <v>1636.6970000000001</v>
      </c>
      <c r="K79" s="117">
        <v>1767.5360000000001</v>
      </c>
      <c r="L79" s="117">
        <v>1735.8810000000005</v>
      </c>
      <c r="M79" s="117">
        <v>1750.4050000000004</v>
      </c>
      <c r="N79" s="117">
        <v>1625.8830000000003</v>
      </c>
      <c r="O79" s="117">
        <v>1674.0230000000004</v>
      </c>
      <c r="P79" s="117">
        <v>1719.8920000000003</v>
      </c>
      <c r="Q79" s="117">
        <v>1655.8540000000003</v>
      </c>
      <c r="R79" s="117">
        <v>1688.0569999999998</v>
      </c>
      <c r="S79" s="117">
        <v>1637.9890000000003</v>
      </c>
      <c r="T79" s="117">
        <v>1655.2360000000001</v>
      </c>
      <c r="U79" s="117">
        <v>1660.9359999999999</v>
      </c>
      <c r="V79" s="117">
        <v>1578.8129999999999</v>
      </c>
      <c r="W79" s="117">
        <v>1523.1090000000002</v>
      </c>
      <c r="X79" s="117">
        <v>1474.0560000000003</v>
      </c>
      <c r="Y79" s="118">
        <v>1500.2379999999998</v>
      </c>
      <c r="Z79" s="119">
        <v>37205.58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Лист1</vt:lpstr>
      <vt:lpstr>Лист2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2022-06-24T08:10:08Z</dcterms:modified>
</cp:coreProperties>
</file>